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derno BIM\anexos_Caderno-BIM\Nova pasta\"/>
    </mc:Choice>
  </mc:AlternateContent>
  <xr:revisionPtr revIDLastSave="0" documentId="8_{DCE16CEB-77F9-496D-BDD2-6C451412981B}" xr6:coauthVersionLast="47" xr6:coauthVersionMax="47" xr10:uidLastSave="{00000000-0000-0000-0000-000000000000}"/>
  <bookViews>
    <workbookView xWindow="-120" yWindow="-120" windowWidth="29040" windowHeight="15840" activeTab="11" xr2:uid="{739B3133-5BF5-4998-A50D-A48E4CC0BA1A}"/>
  </bookViews>
  <sheets>
    <sheet name="HOME" sheetId="1" r:id="rId1"/>
    <sheet name="ifc domains" sheetId="55" state="hidden" r:id="rId2"/>
    <sheet name="Rel_Nome_Sinônimo" sheetId="25" state="hidden" r:id="rId3"/>
    <sheet name="Janelas" sheetId="45" state="hidden" r:id="rId4"/>
    <sheet name="Portas" sheetId="46" state="hidden" r:id="rId5"/>
    <sheet name="Distribuição" sheetId="48" state="hidden" r:id="rId6"/>
    <sheet name="Equipo de Iluminación" sheetId="53" state="hidden" r:id="rId7"/>
    <sheet name="Equipo e Instalación Médica" sheetId="50" state="hidden" r:id="rId8"/>
    <sheet name="Equipo e Instalación Sanitaria" sheetId="51" state="hidden" r:id="rId9"/>
    <sheet name="DDP Template" sheetId="61" r:id="rId10"/>
    <sheet name="Escaleras" sheetId="52" state="hidden" r:id="rId11"/>
    <sheet name="LookUp" sheetId="42" r:id="rId12"/>
  </sheets>
  <externalReferences>
    <externalReference r:id="rId13"/>
    <externalReference r:id="rId14"/>
    <externalReference r:id="rId15"/>
    <externalReference r:id="rId16"/>
  </externalReferences>
  <definedNames>
    <definedName name="_00_00_00">'[1]2004 Numbers and Titles'!$A$7</definedName>
    <definedName name="_xlnm._FilterDatabase" localSheetId="9" hidden="1">'DDP Template'!$B$10:$L$287</definedName>
    <definedName name="Categorie_Revit">#REF!</definedName>
    <definedName name="Climatização">#REF!</definedName>
    <definedName name="Codici_Fabbricato">[2]elenchi!$A$2:$A$988</definedName>
    <definedName name="comunicação">#REF!</definedName>
    <definedName name="Desenho">LookUp!$M$2:$M$10</definedName>
    <definedName name="Detecção_electrónica_de_alarme">#REF!</definedName>
    <definedName name="Elemento_Impiantistico">[3]Liste!$A$2:$A$38</definedName>
    <definedName name="Elétrico">#REF!</definedName>
    <definedName name="equipamentos_de_armazenamento_e_pressurização_de_gás_e___ou_líquido">#REF!</definedName>
    <definedName name="error_cat">#REF!</definedName>
    <definedName name="FLUXOGRAMA">LookUp!$S$2:$S$6</definedName>
    <definedName name="instalações_hidroeléctricas_e_de_esgoto">#REF!</definedName>
    <definedName name="NamedRange1">#REF!</definedName>
    <definedName name="Relatorio">LookUp!$P$2:$P$13</definedName>
    <definedName name="Room_Category">'[4]ROOM TYPE CATEGORY'!$G$2:$G$11</definedName>
    <definedName name="sistema_de_elevação">#REF!</definedName>
    <definedName name="Sistema_de_proteção_contra_incêndio">#REF!</definedName>
    <definedName name="Sistema_fotovoltaico">#REF!</definedName>
    <definedName name="tbl_Equipo">#REF!</definedName>
  </definedNames>
  <calcPr calcId="191029"/>
  <pivotCaches>
    <pivotCache cacheId="1" r:id="rId1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17" i="61" l="1"/>
  <c r="G287" i="61"/>
  <c r="G286" i="61"/>
  <c r="G285" i="61"/>
  <c r="G284" i="61"/>
  <c r="G283" i="61"/>
  <c r="G282" i="61"/>
  <c r="G281" i="61"/>
  <c r="G280" i="61"/>
  <c r="G279" i="61"/>
  <c r="G278" i="61"/>
  <c r="G277" i="61"/>
  <c r="G276" i="61"/>
  <c r="G275" i="61"/>
  <c r="G274" i="61"/>
  <c r="G273" i="61"/>
  <c r="G272" i="61"/>
  <c r="G271" i="61"/>
  <c r="G270" i="61"/>
  <c r="G269" i="61"/>
  <c r="G268" i="61"/>
  <c r="G267" i="61"/>
  <c r="G266" i="61"/>
  <c r="G265" i="61"/>
  <c r="G264" i="61"/>
  <c r="G263" i="61"/>
  <c r="G262" i="61"/>
  <c r="G261" i="61"/>
  <c r="G260" i="61"/>
  <c r="G259" i="61"/>
  <c r="G258" i="61"/>
  <c r="G257" i="61"/>
  <c r="G256" i="61"/>
  <c r="G255" i="61"/>
  <c r="G254" i="61"/>
  <c r="G253" i="61"/>
  <c r="G252" i="61"/>
  <c r="G251" i="61"/>
  <c r="G250" i="61"/>
  <c r="G249" i="61"/>
  <c r="G248" i="61"/>
  <c r="G247" i="61"/>
  <c r="G246" i="61"/>
  <c r="G245" i="61"/>
  <c r="G244" i="61"/>
  <c r="G243" i="61"/>
  <c r="G242" i="61"/>
  <c r="G241" i="61"/>
  <c r="G240" i="61"/>
  <c r="G239" i="61"/>
  <c r="G238" i="61"/>
  <c r="G237" i="61"/>
  <c r="G236" i="61"/>
  <c r="G235" i="61"/>
  <c r="G234" i="61"/>
  <c r="G233" i="61"/>
  <c r="G232" i="61"/>
  <c r="G231" i="61"/>
  <c r="G230" i="61"/>
  <c r="G229" i="61"/>
  <c r="G228" i="61"/>
  <c r="G227" i="61"/>
  <c r="G226" i="61"/>
  <c r="G225" i="61"/>
  <c r="G224" i="61"/>
  <c r="G223" i="61"/>
  <c r="G222" i="61"/>
  <c r="G221" i="61"/>
  <c r="G220" i="61"/>
  <c r="G219" i="61"/>
  <c r="G218" i="61"/>
  <c r="G217" i="61"/>
  <c r="G216" i="61"/>
  <c r="G215" i="61"/>
  <c r="G214" i="61"/>
  <c r="G213" i="61"/>
  <c r="G212" i="61"/>
  <c r="G211" i="61"/>
  <c r="G210" i="61"/>
  <c r="G209" i="61"/>
  <c r="G208" i="61"/>
  <c r="G207" i="61"/>
  <c r="G206" i="61"/>
  <c r="G205" i="61"/>
  <c r="G204" i="61"/>
  <c r="G203" i="61"/>
  <c r="G202" i="61"/>
  <c r="G201" i="61"/>
  <c r="G200" i="61"/>
  <c r="G199" i="61"/>
  <c r="G198" i="61"/>
  <c r="G197" i="61"/>
  <c r="G196" i="61"/>
  <c r="G195" i="61"/>
  <c r="G194" i="61"/>
  <c r="G193" i="61"/>
  <c r="G192" i="61"/>
  <c r="G191" i="61"/>
  <c r="G190" i="61"/>
  <c r="G189" i="61"/>
  <c r="G188" i="61"/>
  <c r="G187" i="61"/>
  <c r="G186" i="61"/>
  <c r="G185" i="61"/>
  <c r="G184" i="61"/>
  <c r="G183" i="61"/>
  <c r="G182" i="61"/>
  <c r="G181" i="61"/>
  <c r="G180" i="61"/>
  <c r="G179" i="61"/>
  <c r="G178" i="61"/>
  <c r="G177" i="61"/>
  <c r="G13" i="61"/>
  <c r="G145" i="61"/>
  <c r="G176" i="61"/>
  <c r="G175" i="61"/>
  <c r="G174" i="61"/>
  <c r="G173" i="61"/>
  <c r="G172" i="61"/>
  <c r="G171" i="61"/>
  <c r="G170" i="61"/>
  <c r="G169" i="61"/>
  <c r="G168" i="61"/>
  <c r="G167" i="61"/>
  <c r="G166" i="61"/>
  <c r="G165" i="61"/>
  <c r="G164" i="61"/>
  <c r="G163" i="61"/>
  <c r="G162" i="61"/>
  <c r="G161" i="61"/>
  <c r="G160" i="61"/>
  <c r="G159" i="61"/>
  <c r="G158" i="61"/>
  <c r="G157" i="61"/>
  <c r="G156" i="61"/>
  <c r="G155" i="61"/>
  <c r="G154" i="61"/>
  <c r="G153" i="61"/>
  <c r="G152" i="61"/>
  <c r="G151" i="61"/>
  <c r="G150" i="61"/>
  <c r="G149" i="61"/>
  <c r="G148" i="61"/>
  <c r="G147" i="61"/>
  <c r="G146" i="61"/>
  <c r="G144" i="61"/>
  <c r="G143" i="61"/>
  <c r="G142" i="61"/>
  <c r="G141" i="61"/>
  <c r="G140" i="61"/>
  <c r="G139" i="61"/>
  <c r="G138" i="61"/>
  <c r="G137" i="61"/>
  <c r="G136" i="61"/>
  <c r="G135" i="61"/>
  <c r="G134" i="61"/>
  <c r="G133" i="61"/>
  <c r="G132" i="61"/>
  <c r="G131" i="61"/>
  <c r="G130" i="61"/>
  <c r="G129" i="61"/>
  <c r="G128" i="61"/>
  <c r="G127" i="61"/>
  <c r="G126" i="61"/>
  <c r="G125" i="61"/>
  <c r="G124" i="61"/>
  <c r="G123" i="61"/>
  <c r="G122" i="61"/>
  <c r="G121" i="61"/>
  <c r="G120" i="61"/>
  <c r="G119" i="61"/>
  <c r="G118" i="61"/>
  <c r="G116" i="61"/>
  <c r="G115" i="61"/>
  <c r="G114" i="61"/>
  <c r="G113" i="61"/>
  <c r="G112" i="61"/>
  <c r="G111" i="61"/>
  <c r="G110" i="61"/>
  <c r="G109" i="61"/>
  <c r="G108" i="61"/>
  <c r="G107" i="61"/>
  <c r="G106" i="61"/>
  <c r="G105" i="61"/>
  <c r="G104" i="61"/>
  <c r="G103" i="61"/>
  <c r="G102" i="61"/>
  <c r="G101" i="61"/>
  <c r="G100" i="61"/>
  <c r="G99" i="61"/>
  <c r="G98" i="61"/>
  <c r="G97" i="61"/>
  <c r="G96" i="61"/>
  <c r="G95" i="61"/>
  <c r="G94" i="61"/>
  <c r="G93" i="61"/>
  <c r="G92" i="61"/>
  <c r="G91" i="61"/>
  <c r="G90" i="61"/>
  <c r="G89" i="61"/>
  <c r="G88" i="61"/>
  <c r="G87" i="61"/>
  <c r="G86" i="61"/>
  <c r="G85" i="61"/>
  <c r="G84" i="61"/>
  <c r="G83" i="61"/>
  <c r="G82" i="61"/>
  <c r="G81" i="61"/>
  <c r="G80" i="61"/>
  <c r="G79" i="61"/>
  <c r="G78" i="61"/>
  <c r="G77" i="61"/>
  <c r="G76" i="61"/>
  <c r="G75" i="61"/>
  <c r="G74" i="61"/>
  <c r="G73" i="61"/>
  <c r="G72" i="61"/>
  <c r="G71" i="61"/>
  <c r="G70" i="61"/>
  <c r="G69" i="61"/>
  <c r="G68" i="61"/>
  <c r="G67" i="61"/>
  <c r="G66" i="61"/>
  <c r="G65" i="61"/>
  <c r="G64" i="61"/>
  <c r="G63" i="61"/>
  <c r="G62" i="61"/>
  <c r="G61" i="61"/>
  <c r="G60" i="61"/>
  <c r="G59" i="61"/>
  <c r="G58" i="61"/>
  <c r="G57" i="61"/>
  <c r="G56" i="61"/>
  <c r="G55" i="61"/>
  <c r="G54" i="61"/>
  <c r="G53" i="61"/>
  <c r="G52" i="61"/>
  <c r="G51" i="61"/>
  <c r="G50" i="61"/>
  <c r="G49" i="61"/>
  <c r="G48" i="61"/>
  <c r="G47" i="61"/>
  <c r="G46" i="61"/>
  <c r="G45" i="61"/>
  <c r="G44" i="61"/>
  <c r="G43" i="61"/>
  <c r="G42" i="61"/>
  <c r="G41" i="61"/>
  <c r="G40" i="61"/>
  <c r="G39" i="61"/>
  <c r="G38" i="61"/>
  <c r="G37" i="61"/>
  <c r="G36" i="61"/>
  <c r="G35" i="61"/>
  <c r="G24" i="61"/>
  <c r="G23" i="61"/>
  <c r="G22" i="61"/>
  <c r="G25" i="61"/>
  <c r="G19" i="61"/>
  <c r="G18" i="61"/>
  <c r="G17" i="61"/>
  <c r="G15" i="61"/>
  <c r="G14" i="61"/>
  <c r="G31" i="61"/>
  <c r="G28" i="61"/>
  <c r="G29" i="61"/>
  <c r="G27" i="61"/>
  <c r="G32" i="61"/>
  <c r="G26" i="61"/>
  <c r="G30" i="61"/>
  <c r="G21" i="61"/>
  <c r="G16" i="61"/>
  <c r="G20" i="61"/>
  <c r="G33" i="61"/>
  <c r="G34" i="61"/>
  <c r="E70" i="55" l="1"/>
  <c r="E71" i="55"/>
  <c r="E72" i="55"/>
  <c r="E73" i="55"/>
  <c r="E69" i="55"/>
  <c r="E65" i="55"/>
  <c r="E66" i="55"/>
  <c r="E67" i="55"/>
  <c r="E64" i="55"/>
  <c r="E56" i="55"/>
  <c r="E57" i="55"/>
  <c r="E58" i="55"/>
  <c r="E59" i="55"/>
  <c r="E60" i="55"/>
  <c r="E61" i="55"/>
  <c r="E62" i="55"/>
  <c r="E55" i="55"/>
  <c r="E24" i="55"/>
  <c r="E25" i="55"/>
  <c r="E26" i="55"/>
  <c r="E27" i="55"/>
  <c r="E28" i="55"/>
  <c r="E29" i="55"/>
  <c r="E30" i="55"/>
  <c r="E31" i="55"/>
  <c r="E32" i="55"/>
  <c r="E33" i="55"/>
  <c r="E34" i="55"/>
  <c r="E35" i="55"/>
  <c r="E36" i="55"/>
  <c r="E37" i="55"/>
  <c r="E38" i="55"/>
  <c r="E39" i="55"/>
  <c r="E40" i="55"/>
  <c r="E41" i="55"/>
  <c r="E42" i="55"/>
  <c r="E43" i="55"/>
  <c r="E44" i="55"/>
  <c r="E45" i="55"/>
  <c r="E46" i="55"/>
  <c r="E47" i="55"/>
  <c r="E48" i="55"/>
  <c r="E49" i="55"/>
  <c r="E50" i="55"/>
  <c r="E51" i="55"/>
  <c r="E52" i="55"/>
  <c r="E53" i="55"/>
  <c r="E23" i="55"/>
  <c r="E4" i="55"/>
  <c r="E5" i="55"/>
  <c r="E6" i="55"/>
  <c r="E7" i="55"/>
  <c r="E8" i="55"/>
  <c r="E9" i="55"/>
  <c r="E10" i="55"/>
  <c r="E11" i="55"/>
  <c r="E12" i="55"/>
  <c r="E13" i="55"/>
  <c r="E14" i="55"/>
  <c r="E15" i="55"/>
  <c r="E16" i="55"/>
  <c r="E17" i="55"/>
  <c r="E18" i="55"/>
  <c r="E19" i="55"/>
  <c r="E20" i="55"/>
  <c r="E3" i="55"/>
</calcChain>
</file>

<file path=xl/sharedStrings.xml><?xml version="1.0" encoding="utf-8"?>
<sst xmlns="http://schemas.openxmlformats.org/spreadsheetml/2006/main" count="3725" uniqueCount="882">
  <si>
    <t>#</t>
  </si>
  <si>
    <t>Built in</t>
  </si>
  <si>
    <t>Txt</t>
  </si>
  <si>
    <t>Fixed</t>
  </si>
  <si>
    <t>Aba</t>
  </si>
  <si>
    <t>Descrição</t>
  </si>
  <si>
    <t>Objetivo</t>
  </si>
  <si>
    <t>MICRÓTOMO</t>
  </si>
  <si>
    <t>ESTERILIZADOR</t>
  </si>
  <si>
    <t>BANHO REFRIGERADO</t>
  </si>
  <si>
    <t>CILINDRO DE GÁS</t>
  </si>
  <si>
    <t>ESFIGMOMANÔMETRO</t>
  </si>
  <si>
    <t>CAPELA DE EXAUSTÃO</t>
  </si>
  <si>
    <t>SELADORA</t>
  </si>
  <si>
    <t>AUTOCLAVE VERTICAL</t>
  </si>
  <si>
    <t>TERMOCICLADOR</t>
  </si>
  <si>
    <t>AQUECEDOR DE GEL</t>
  </si>
  <si>
    <t>BALANÇA</t>
  </si>
  <si>
    <t>FONTE DE LUZ (HBO) PARA MICROSCÓPIO</t>
  </si>
  <si>
    <t>AGITADOR MAGNÉTICO COM AQUECIMENTO</t>
  </si>
  <si>
    <t>EQUIPAMENTO</t>
  </si>
  <si>
    <t>SINÔNIMO</t>
  </si>
  <si>
    <t>AFIADOR PARA LÂMINA DE MICRÓTOMO</t>
  </si>
  <si>
    <t>AFIADOR</t>
  </si>
  <si>
    <t>AFIADOR DE LÂMINA DE MICRÓTOMO</t>
  </si>
  <si>
    <t>AFIADOR DE NAVALHA</t>
  </si>
  <si>
    <t>AGITADOR DE MICROTUBOS COM AQUECIMENTO</t>
  </si>
  <si>
    <t>AGITADOR DE MICROTUBOS COM AQUECIMENTO E RESFRIAMENTO</t>
  </si>
  <si>
    <t>AGITADOR DE PIPETAS</t>
  </si>
  <si>
    <t>AGITADOR DE PLAQUETA</t>
  </si>
  <si>
    <t>AGITADOR DE PLAQUETAS</t>
  </si>
  <si>
    <t>AGITADOR DE PLAQUETAS LINEAR</t>
  </si>
  <si>
    <t>AGITADOR LINEAR</t>
  </si>
  <si>
    <t>AGITADOR LINEAR DE PLAQUETAS</t>
  </si>
  <si>
    <t>AGITADOR GANGORRA</t>
  </si>
  <si>
    <t>AGITADOR BASCULANTE</t>
  </si>
  <si>
    <t>AGITADOR DE BALANÇO</t>
  </si>
  <si>
    <t>AGITADOR TIPO GANGORRA</t>
  </si>
  <si>
    <t>HOMOGENEIZADOR PARA BOLSA DE SANGUE</t>
  </si>
  <si>
    <t>AGITADOR MAGNÉTICO</t>
  </si>
  <si>
    <t>PLACA AQUECEDORA COM AGITAÇÃO</t>
  </si>
  <si>
    <t>PLACA AQUECEDORA COM AGITADOR</t>
  </si>
  <si>
    <t>AGITADOR ORBITAL</t>
  </si>
  <si>
    <t>AGITADOR DE KLINE</t>
  </si>
  <si>
    <t>AGITADOR KLINE</t>
  </si>
  <si>
    <t>AGITADOR PARA VDRL</t>
  </si>
  <si>
    <t>AGITADOR RECÍPROCO</t>
  </si>
  <si>
    <t>AGITADOR LONGITUDINAL</t>
  </si>
  <si>
    <t>AGITADOR PENDULAR</t>
  </si>
  <si>
    <t>AGITADOR ROTATIVO</t>
  </si>
  <si>
    <t>AGITADOR 360º</t>
  </si>
  <si>
    <t>AGITADOR E HOMOGENEIZADOR</t>
  </si>
  <si>
    <t>AGITADOR ROTATÓRIO</t>
  </si>
  <si>
    <t>AGITADOR TRIDIMENSIONAL</t>
  </si>
  <si>
    <t>AGITADOR 3D</t>
  </si>
  <si>
    <t>AGITADOR DE TRÊS DIMENSÕES</t>
  </si>
  <si>
    <t>AGITADOR ORBITAL DE TRÊS DIMENSÕES</t>
  </si>
  <si>
    <t>AGITADOR VÓRTEX</t>
  </si>
  <si>
    <t>AGITADOR DE SOLUÇÃO</t>
  </si>
  <si>
    <t>AGITADOR DE SOLUÇÕES</t>
  </si>
  <si>
    <t>AGITADOR DE TUBOS TIPO VÓRTEX</t>
  </si>
  <si>
    <t>AGLUTINOSCÓPIO</t>
  </si>
  <si>
    <t>VISUALIZADOR DE AGLUTINAÇÃO</t>
  </si>
  <si>
    <t>ANALGESÍMETRO</t>
  </si>
  <si>
    <t>ANALISADOR BIOQUÍMICO</t>
  </si>
  <si>
    <t>ANALISADOR DE TENSÃO SUPERFICIAL</t>
  </si>
  <si>
    <t>ANALISADOR ELETROQUÍMICO MULTIPARAMÉTRICO</t>
  </si>
  <si>
    <t>MULTIPARÂMETRO</t>
  </si>
  <si>
    <t>ANALISADOR FISIOL. P/ FUNÇÃO NEUROMUSCULAR</t>
  </si>
  <si>
    <t>ANALISADOR HEMATOLÓGICO</t>
  </si>
  <si>
    <t>ANALISADOR HEMATOLÓGICO DE COAGULAÇÃO</t>
  </si>
  <si>
    <t>ANALISADOR DE COAGULAÇÃO</t>
  </si>
  <si>
    <t>COAGULÔMETRO</t>
  </si>
  <si>
    <t>ANALISADOR MICROBIOLÓGICO</t>
  </si>
  <si>
    <t>ANALISADOR MICROBIOLÓGICO PARA IDENTIFICAÇÃO DE MICROORGANISMO</t>
  </si>
  <si>
    <t>ANALISADOR MICROBIOLÓGICO PARA TESTE DE SUSCEPTIBILIDADE A ANTIBIÓTICO</t>
  </si>
  <si>
    <t>ANALISADOR PARA GÁS SANGUÍNEO</t>
  </si>
  <si>
    <t>ANALISADOR DE GASES SANGUÍNEOS</t>
  </si>
  <si>
    <t>MONITOR DE GASES SANGUÍNEOS</t>
  </si>
  <si>
    <t>ANALISADOR PARA IMUNOENSAIO</t>
  </si>
  <si>
    <t>ANALISADOR DE IMUNOENSAIOS POR ENZIMAS</t>
  </si>
  <si>
    <t>ANALISADOR DE IMUNOENSAIOS POR FLUORESCÊNCIA</t>
  </si>
  <si>
    <t>ANALISADOR DE IMUNOENSAIOS POR QUIMIOLUMINESCÊNCIA</t>
  </si>
  <si>
    <t>ANALISADOR IMUNOLÓGICO</t>
  </si>
  <si>
    <t>ANALISADOR PARA URINA</t>
  </si>
  <si>
    <t>APARELHO DE RAIO X-FIXO</t>
  </si>
  <si>
    <t>APARELHO PARA HEMODIÁLISE</t>
  </si>
  <si>
    <t>MÁQUINA DE HEMODIÁLISE</t>
  </si>
  <si>
    <t>SISTEMA DE HEMODIÁLISE</t>
  </si>
  <si>
    <t>APARELHO TRANSPORTÁVEL DE RAIO X</t>
  </si>
  <si>
    <t>APARELHO DE RAIO X - FIXO</t>
  </si>
  <si>
    <t>APARELHO DE RAIO X - MÓVEL</t>
  </si>
  <si>
    <t>APARELHO DE RAIO X - ODONTOLÓGICO</t>
  </si>
  <si>
    <t>APARELHO DE RAIO X - PANORÂMICO</t>
  </si>
  <si>
    <t>SISTEMA DE RAIO X</t>
  </si>
  <si>
    <t>FORNO PARA AQUECER GEL</t>
  </si>
  <si>
    <t>FORNO PARA GEL</t>
  </si>
  <si>
    <t>AR CONDICIONADO</t>
  </si>
  <si>
    <t>ARMADILHA PARA MOSQUITO</t>
  </si>
  <si>
    <t>ASPIRADOR</t>
  </si>
  <si>
    <t>ASPIRADOR CIRÚRGICO ELÉTRICO MÓVEL</t>
  </si>
  <si>
    <t>AUDIÔMETRO</t>
  </si>
  <si>
    <t>AUTOCLAVE HORIZONTAL</t>
  </si>
  <si>
    <t>ESTERILIZADOR POR CALOR ÚMIDO</t>
  </si>
  <si>
    <t>ESTERILIZADOR POR VAPOR DE ÁGUA</t>
  </si>
  <si>
    <t>AUTOCLAVE HORIZONTAL TIPO BARREIRA</t>
  </si>
  <si>
    <t>AUTOCLAVE DE PORTA DUPLA</t>
  </si>
  <si>
    <t>AUTOCLAVE HOSPITALAR DE PORTA DUPLA</t>
  </si>
  <si>
    <t>AUTOCLAVE</t>
  </si>
  <si>
    <t>BALANÇA ELETRÔNICA ANALÍTICA</t>
  </si>
  <si>
    <t>BALANÇA ELETRÔNICA MICROANALÍTICA</t>
  </si>
  <si>
    <t>BALANÇA ELETRÔNICA ULTRAMICROANALÍTICA</t>
  </si>
  <si>
    <t>BALANÇA ELETRÔNICA DE PISO</t>
  </si>
  <si>
    <t>BALANÇA ELETRÔNICA DE CHÃO</t>
  </si>
  <si>
    <t>BALANÇA ELETRÔNICA DE PRECISÃO</t>
  </si>
  <si>
    <t>BALANÇA ELETRÔNICA SEMIANALÍTICA</t>
  </si>
  <si>
    <t>BALANÇA ELETRÔNICA DE USO GERAL</t>
  </si>
  <si>
    <t>BALANÇA ELETRÔNICA DE BANCADA DE USO GERAL</t>
  </si>
  <si>
    <t>BALANÇA ELETRÔNICA PARA PESAGEM DE PESSOAS</t>
  </si>
  <si>
    <t>BALANÇA ELETRÔNICA ANTROPOMÉTRICA</t>
  </si>
  <si>
    <t>BALANÇA ELETRÔNICA PARA PESAR PESSOAS</t>
  </si>
  <si>
    <t>BALANÇA ELETRÔNICA PP</t>
  </si>
  <si>
    <t>BALANÇA MECÂNICA ANALÍTICA</t>
  </si>
  <si>
    <t>BALANÇA ELETROMECÂNICA ANALÍTICA</t>
  </si>
  <si>
    <t>BALANÇA MECÂNICA MICROANALÍTICA</t>
  </si>
  <si>
    <t>BALANÇA MECÂNICA ULTRAMICROANALÍTICA</t>
  </si>
  <si>
    <t>BALANÇA MECÂNICA DE PISO</t>
  </si>
  <si>
    <t>BALANÇA MECÂNICA DE CHÃO</t>
  </si>
  <si>
    <t>BALANÇA MECÂNICA DE CHÃO EMBUTIDA</t>
  </si>
  <si>
    <t>BALANÇA MECÂNICA DE PRECISÃO</t>
  </si>
  <si>
    <t>BALANÇA ELETROMECÂNICA DE PRECISÃO</t>
  </si>
  <si>
    <t>BALANÇA MECÂNICA SEMIANALÍTICA</t>
  </si>
  <si>
    <t>BALANÇA MECÂNICA DE USO GERAL</t>
  </si>
  <si>
    <t>BALANÇA ELETROMECÂNICA DE USO GERAL</t>
  </si>
  <si>
    <t>BALANÇA MECÂNICA DE BANCADA DE USO GERAL</t>
  </si>
  <si>
    <t>BALANÇA MECÂNICA PARA PESAGEM DE PESSOAS</t>
  </si>
  <si>
    <t>BALANÇA MECÂNICA ANTROPOMÉTRICA</t>
  </si>
  <si>
    <t>BALANÇA MECÂNICA PARA PESAR PESSOAS</t>
  </si>
  <si>
    <t>BALANÇA MECÂNICA PP</t>
  </si>
  <si>
    <t>BALANÇA TIPO RÉGUA</t>
  </si>
  <si>
    <t>BANHO-MARIA REFRIGERADO</t>
  </si>
  <si>
    <t>BANHO-MARIA ULTRATERMOSTÁTICO</t>
  </si>
  <si>
    <t>BANHO-MARIA ULTRATERMOSTÁTICO REFRIGERADO</t>
  </si>
  <si>
    <t>BANHO SECO</t>
  </si>
  <si>
    <t>BANHO TIPO BLOCO TÉRMICO</t>
  </si>
  <si>
    <t>BANHO-MARIA SECO</t>
  </si>
  <si>
    <t>BLOCO TÉRMICO</t>
  </si>
  <si>
    <t>INCUBADORA A SECO</t>
  </si>
  <si>
    <t>TERMOBLOCO</t>
  </si>
  <si>
    <t>BANHO SOROLÓGICO</t>
  </si>
  <si>
    <t>BANHO TERMOSTÁTICO</t>
  </si>
  <si>
    <t>BANHO-MARIA</t>
  </si>
  <si>
    <t>BANHO-MARIA PARA LABORATÓRIO</t>
  </si>
  <si>
    <t>BANHO-MARIA COM AGITAÇÃO ORBITAL</t>
  </si>
  <si>
    <t>BANHO-MARIA AGITADOR</t>
  </si>
  <si>
    <t>BANHO-MARIA COM AGITADOR</t>
  </si>
  <si>
    <t>BANHO-MARIA COM AGITAÇÃO RECIPROCANTE</t>
  </si>
  <si>
    <t>BANHO-MARIA COM AGITAÇÃO LONGITUDINAL</t>
  </si>
  <si>
    <t>BANHO-MARIA COM AGITAÇÃO PENDULAR</t>
  </si>
  <si>
    <t>BANHO-MARIA COM CIRCULAÇÃO</t>
  </si>
  <si>
    <t>BANHO TERMOSTÁTICO COM CIRCULAÇÃO</t>
  </si>
  <si>
    <t>BANHO-MARIA COM CIRCULADOR</t>
  </si>
  <si>
    <t>BANHO-MARIA PARA DESCONGELAR PLASMA</t>
  </si>
  <si>
    <t>BANHO-MARIA TERMOSTÁTICO</t>
  </si>
  <si>
    <t>DESCONGELADOR DE PLASMA</t>
  </si>
  <si>
    <t>BANHO-MARIA HISTOLÓGICO</t>
  </si>
  <si>
    <t>BANHO HISTOLÓGICO</t>
  </si>
  <si>
    <t>BANHO PARA FLUTUAÇÃO DE TECIDOSBANHO PARA FLUTUAÇÃO DE TECIDOS</t>
  </si>
  <si>
    <t>BANHO-MARIA PARA HISTOLOGIA</t>
  </si>
  <si>
    <t>ESTAÇÃO DE TRABALHO DE FLUTUAÇÃO DE TECIDOS</t>
  </si>
  <si>
    <t>BISTURI</t>
  </si>
  <si>
    <t>BISTURI A LASER</t>
  </si>
  <si>
    <t>BISTURI ELÉTRICO</t>
  </si>
  <si>
    <t>BISTURI ULTRASSÔNICO</t>
  </si>
  <si>
    <t>BOMBA DE COMPRESSÃO</t>
  </si>
  <si>
    <t>BOMBA PARA SISTEMA DE COMPRESSÃO SEQUENCIAL / INTERMITENTE</t>
  </si>
  <si>
    <t>COMPRESSOR</t>
  </si>
  <si>
    <t>COMPRESSOR DE AR</t>
  </si>
  <si>
    <t>COMPRESSOR DE AR FIXO / PORTÁTIL</t>
  </si>
  <si>
    <t>SISTEMA DE COMPRESSÃO</t>
  </si>
  <si>
    <t>BOMBA DE INFUSÃO</t>
  </si>
  <si>
    <t>BOMBA DE INFUSÃO (DE USO GERAL)</t>
  </si>
  <si>
    <t>BOMBA DE INFUSÃO DE SERINGA</t>
  </si>
  <si>
    <t>BOMBA DE INFUSÃO MULTICANAL</t>
  </si>
  <si>
    <t>BOMBA DE INFUSÃO PERISTÁLTICA</t>
  </si>
  <si>
    <t>BOMBA DE INFUSÃO TIPO SERINGA</t>
  </si>
  <si>
    <t>BOMBA INFUSORA</t>
  </si>
  <si>
    <t>BOMBA PERISTÁLTICA</t>
  </si>
  <si>
    <t>BOMBA DE VÁCUO</t>
  </si>
  <si>
    <t>BOMBA DE VÁCUO E PRESSÃO</t>
  </si>
  <si>
    <t>BOMBA DE LABORATÓRIO</t>
  </si>
  <si>
    <t>BOMBA DE VÁCUO E AR COMPRIMIDO</t>
  </si>
  <si>
    <t>BOMBA GERADORA DE VÁCUO E AR</t>
  </si>
  <si>
    <t>CABINA DE FLUXO LAMINAR</t>
  </si>
  <si>
    <t>BANCADA LIMPA</t>
  </si>
  <si>
    <t>CABINE DE FLUXO LAMINAR</t>
  </si>
  <si>
    <t>CAPELA DE FLUXO LAMINAR</t>
  </si>
  <si>
    <t>CABINA DE SEGURANÇA BIOLÓGICA</t>
  </si>
  <si>
    <t>CABINA DE PROTEÇÃO BIOLÓGICA</t>
  </si>
  <si>
    <t>CABINE DE PROTEÇÃO BIOLÓGICA</t>
  </si>
  <si>
    <t>CABINE DE SEGURANÇA BIOLÓGICA</t>
  </si>
  <si>
    <t>CABINA ESCURA PARA SISTEMA DE FOTODOCUMENTAÇÃO</t>
  </si>
  <si>
    <t>CABINA ESCURA PARA SISTEMA DE CAPTURA DE IMAGEM</t>
  </si>
  <si>
    <t>CABINE ESCURA PARA SISTEMA DE FOTODOCUMENTAÇÃO DE GÉIS</t>
  </si>
  <si>
    <t>CABINE PARA FOTODOCUMENTAÇÃO DE IMAGENS</t>
  </si>
  <si>
    <t>CABINE PARA SISTEMA DE FOTODOCUMENTAÇÃO</t>
  </si>
  <si>
    <t>CÂMARA ESCURA PARA SISTEMA DE CAPTURA DE IMAGEM</t>
  </si>
  <si>
    <t>CADEIRA DE OTORRINOLARINGOLOGIA</t>
  </si>
  <si>
    <t>CADEIRA PARA EXAME/TRATAMENTO OFTALMOLÓGICO</t>
  </si>
  <si>
    <t>CADEIRA ODONTOLÓGICA</t>
  </si>
  <si>
    <t>CADEIRA ODONTOLÓGICA COMPLETA (EQUIPO / SUGADOR / REFLETOR)</t>
  </si>
  <si>
    <t>CADEIRA PARA EXAME/TRATAMENTO DENTAL</t>
  </si>
  <si>
    <t>CADEIRA PARA TRATAMENTO ODONTOLÓGICO</t>
  </si>
  <si>
    <t>CAIXA CRIOSTÁTICA</t>
  </si>
  <si>
    <t>CAIXA CRIOGÊNICA</t>
  </si>
  <si>
    <t>CÂMARA CRIOGÊNICA</t>
  </si>
  <si>
    <t>CÂMARA CRIOSTÁTICA</t>
  </si>
  <si>
    <t>CAIXA DE CONDICIONAMENTO AO CONTEXTO PARA PEQUENOS ANIMAIS</t>
  </si>
  <si>
    <t>CAIXA DE ESQUIVA PASSIVA PARA PEQUENOS ANIMAIS</t>
  </si>
  <si>
    <t>CAIXA PARA VISUALIZAÇÃO ULTRAVIOLETA</t>
  </si>
  <si>
    <t>ANALISADOR ULTRAVIOLETA</t>
  </si>
  <si>
    <t>CALORÍMETRO</t>
  </si>
  <si>
    <t>ANALISADOR TIPO CALORÍMETRO</t>
  </si>
  <si>
    <t>CAMA HOSPITALAR</t>
  </si>
  <si>
    <t>CÂMARA ANAERÓBICA</t>
  </si>
  <si>
    <t>CÂMARA DE CALOR ÚMIDO PARA SOROCOAGULAÇÃO</t>
  </si>
  <si>
    <t>CÂMARA PARA CONSERVAÇÃO DE VACINAS</t>
  </si>
  <si>
    <t>CÂMARA CLIMÁTICA PARA VACINAS</t>
  </si>
  <si>
    <t>REFRIGERADOR PARA VACINAS</t>
  </si>
  <si>
    <t>CÂMARA ULTRAVIOLETA</t>
  </si>
  <si>
    <t>FORNO DE UV</t>
  </si>
  <si>
    <t>FORNO UV</t>
  </si>
  <si>
    <t>GABINETE UV</t>
  </si>
  <si>
    <t>CÂMERA DE VÍDEO</t>
  </si>
  <si>
    <t>CÂMERA FOTOGRÁFICA PARA SISTEMA DE FOTODOCUMENTAÇÃO</t>
  </si>
  <si>
    <t>CÂMERA FOTOGRÁFICA</t>
  </si>
  <si>
    <t>CÂMERA PARA FOTODOCUMENTAÇÃO DE IMAGENS</t>
  </si>
  <si>
    <t>CÂMERA PARA SISTEMA DE FOTODOCUMENTAÇÃO</t>
  </si>
  <si>
    <t>CÂMERA PARA MICROSCÓPIO</t>
  </si>
  <si>
    <t>CAPELA DE EXAUSTÃO DE GASES</t>
  </si>
  <si>
    <t>CABINE EXAUSTORA PARA EVACUAÇÃO DE GASES</t>
  </si>
  <si>
    <t>CENTRAL DE INCLUSÃO DE PARAFINA</t>
  </si>
  <si>
    <t>CENTRAL DE INCLUSÃO DE PARAFINA COM DISPENSOR</t>
  </si>
  <si>
    <t>ESTAÇÃO DE TRABALHO PARA INCLUSÃO EM PARAFINA</t>
  </si>
  <si>
    <t>INCLUSOR DE PARAFINA</t>
  </si>
  <si>
    <t>CENTRÍFUGA LABORATORIAL</t>
  </si>
  <si>
    <t>CENTRÍFUGA CITOLÓGICA</t>
  </si>
  <si>
    <t>CENTRÍFUGA DE USO GERAL</t>
  </si>
  <si>
    <t>CENTRÍFUGA PARA CITOLOGIA</t>
  </si>
  <si>
    <t>CENTRÍFUGA PARA LABORATÓRIO</t>
  </si>
  <si>
    <t>CITOCENTRÍFUGA</t>
  </si>
  <si>
    <t>CENTRÍFUGA PARA HEMATÓCRITO</t>
  </si>
  <si>
    <t>CENTRÍFUGA DE CHÃO / MESA DE ALTA VELOCIDADE PARA MICROHEMATÓCRITO</t>
  </si>
  <si>
    <t>CENTRÍFUGA PARA MICROHEMATÓCRITO</t>
  </si>
  <si>
    <t>CENTRÍFUGA PARA LAVAGEM CELULAR</t>
  </si>
  <si>
    <t>CENTRÍFUGA DE LAVAGEM</t>
  </si>
  <si>
    <t>CENTRÍFUGA DE LAVAGEM CELULAR</t>
  </si>
  <si>
    <t>CENTRÍFUGA REFRIGERADA</t>
  </si>
  <si>
    <t>CHOCADEIRA</t>
  </si>
  <si>
    <t>INCUBADORA DE OVOS</t>
  </si>
  <si>
    <t>CITÔMETRO DE FLUXO</t>
  </si>
  <si>
    <t>COLETOR DE CÉLULAS</t>
  </si>
  <si>
    <t>COLETOR DE FRAÇÕES</t>
  </si>
  <si>
    <t>AMOSTRADOR AUTOMÁTICO</t>
  </si>
  <si>
    <t>COLETOR DE FRAÇÃO</t>
  </si>
  <si>
    <t>PIPETADOR AUTOMATIZADO</t>
  </si>
  <si>
    <t>COLPOSCÓPIO</t>
  </si>
  <si>
    <t>CONCENTRADOR DE AMOSTRA</t>
  </si>
  <si>
    <t>CONCENTRADOR</t>
  </si>
  <si>
    <t>CONCENTRADOR A VÁCUO</t>
  </si>
  <si>
    <t>CONCENTRADOR CENTRÍFUGO A VÁCUO</t>
  </si>
  <si>
    <t>CONCENTRADOR ROTATIVO A VÁCUO</t>
  </si>
  <si>
    <t>CONDUTIVÍMETRO DE USO GERAL</t>
  </si>
  <si>
    <t>CONDUTIVÍMETRO</t>
  </si>
  <si>
    <t>MEDIDOR DE CONDUTIVIDADE</t>
  </si>
  <si>
    <t>CONTADOR DE CÉLULAS</t>
  </si>
  <si>
    <t>CONTADOR AUTOMÁTICO DE CÉLULAS</t>
  </si>
  <si>
    <t>CONTADOR DIFERENCIAL DE CÉLULAS</t>
  </si>
  <si>
    <t>CONTADOR MANUAL DE CÉLULAS</t>
  </si>
  <si>
    <t>CONTADOR DE COLÔNIAS</t>
  </si>
  <si>
    <t>ANALISADOR TIPO CONTADOR DE COLÔNIA</t>
  </si>
  <si>
    <t>CONTADOR DE PARTÍCULAS</t>
  </si>
  <si>
    <t>CONTADOR DE RADIAÇÃO</t>
  </si>
  <si>
    <t>CONTADOR DE RADIAÇÃO GEIGER-MÜLLER</t>
  </si>
  <si>
    <t>CONTADOR GEIGER</t>
  </si>
  <si>
    <t>CONTAINER PARA ARMAZENAMENTO CRIOBIOLÓGICO</t>
  </si>
  <si>
    <t>CONGELADOR DE CÉLULAS</t>
  </si>
  <si>
    <t>FREEZER PROGRAMÁVEL</t>
  </si>
  <si>
    <t>CONTROLE DE ACESSO</t>
  </si>
  <si>
    <t>CPAP</t>
  </si>
  <si>
    <t>CRIOSTATO</t>
  </si>
  <si>
    <t>MICRÓTOMO CRIOSTÁTICO</t>
  </si>
  <si>
    <t>MICRÓTOMO CRIOSTATO</t>
  </si>
  <si>
    <t>CROMATÓGRAFO</t>
  </si>
  <si>
    <t>ANALISADOR TIPO CROMATÓGRAFO</t>
  </si>
  <si>
    <t>FPLC</t>
  </si>
  <si>
    <t>HPLC</t>
  </si>
  <si>
    <t>SISTEMA DE CROMATOGRAFIA</t>
  </si>
  <si>
    <t>UHPLC</t>
  </si>
  <si>
    <t>CUBA PARA ELETROFORESE</t>
  </si>
  <si>
    <t>CÂMARA HORIZONTAL PARA ELETROFORESE</t>
  </si>
  <si>
    <t>CÂMARA PARA ELETROFORESE</t>
  </si>
  <si>
    <t>CÂMARA VERTICAL PARA ELETROFORESE</t>
  </si>
  <si>
    <t>CUBA DE AGAROSE</t>
  </si>
  <si>
    <t>DENSITÔMETRO</t>
  </si>
  <si>
    <t>ANALISADOR PARA DENSITOMETRIA</t>
  </si>
  <si>
    <t>DERMATOSCÓPIO</t>
  </si>
  <si>
    <t>DESFIBRILADOR</t>
  </si>
  <si>
    <t>DESFIBRILADOR AUTOMÁTICO</t>
  </si>
  <si>
    <t>DESFIBRILADOR EXTERNO AUTOMÁTICO</t>
  </si>
  <si>
    <t>DESFIBRILADOR EXTERNO MANUAL</t>
  </si>
  <si>
    <t>DESFIBRILADOR EXTERNO SEMIAUTOMÁTICO</t>
  </si>
  <si>
    <t>DESFIBRILADOR MANUAL</t>
  </si>
  <si>
    <t>DESFIBRILADOR SEMIAUTOMÁTICO</t>
  </si>
  <si>
    <t>DESSECADOR</t>
  </si>
  <si>
    <t>DESECADOR</t>
  </si>
  <si>
    <t>DESTILADOR</t>
  </si>
  <si>
    <t>UNIDADE DE DESTILAÇÃO</t>
  </si>
  <si>
    <t>UNIDADE DE PURIFICAÇÃO DE ÁGUA POR DESTILAÇÃO</t>
  </si>
  <si>
    <t>DESUMIDIFICADOR</t>
  </si>
  <si>
    <t>DESUMIDIFICADOR DE AR</t>
  </si>
  <si>
    <t>DETECTOR FETAL</t>
  </si>
  <si>
    <t>DETECTOR CARDÍACO FETAL</t>
  </si>
  <si>
    <t>DETECTOR CARDÍACO FETAL FONOCARDIOGRÁFICO</t>
  </si>
  <si>
    <t>DETECTOR CARDÍACO FETAL ULTRASSÔNICO</t>
  </si>
  <si>
    <t>DETETOR FETAL DE MESA</t>
  </si>
  <si>
    <t>DETETOR FETAL PORTÁTIL</t>
  </si>
  <si>
    <t>DIGESTOR</t>
  </si>
  <si>
    <t>DIGESTOR PARA TUBOS</t>
  </si>
  <si>
    <t>REATOR PARA DIGESTÃO</t>
  </si>
  <si>
    <t>DISPENSADOR DE ÁLCOOL</t>
  </si>
  <si>
    <t>DISPENSADOR DE PARAFINA</t>
  </si>
  <si>
    <t>BANHO DE PARAFINA PARA LABORATÓRIO</t>
  </si>
  <si>
    <t>DISPENSADOR PARA PARAFINA</t>
  </si>
  <si>
    <t>DISPENSOR DE PARAFINA</t>
  </si>
  <si>
    <t>DOPPLER VASCULAR</t>
  </si>
  <si>
    <t>DETECTOR ULTRASSÔNICO DE FLUXO SANGUÍNEO</t>
  </si>
  <si>
    <t>SISTEMA DE ULTRASSOM SEM IMAGEM PARA MEDIÇÃO DOPPLER DE FLUXO SANGUÍNEO</t>
  </si>
  <si>
    <t>ECOCARDIÓGRAFO</t>
  </si>
  <si>
    <t>ELETROCARDIÓGRAFO</t>
  </si>
  <si>
    <t>ELETROCARDIÓGRAFO MONOCANAL</t>
  </si>
  <si>
    <t>ELETROCARDIÓGRAFO MULTICANAIS</t>
  </si>
  <si>
    <t>ELETROCARDIÓGRAFO/ECG COMPUTADORIZADO</t>
  </si>
  <si>
    <t>ELETROCARDIÓGRAFO/ECG PORTÁTIL</t>
  </si>
  <si>
    <t>ELETROMIÓGRAFO</t>
  </si>
  <si>
    <t>ELETRONEUROMIÓGRAFO</t>
  </si>
  <si>
    <t>ELETRONISTAGMÓGRAFO (VECTOELETRONISTAGMÓGRAFO)</t>
  </si>
  <si>
    <t>VECTOELETROESTIMULADOR</t>
  </si>
  <si>
    <t>VECTONISTAGMÓGRAFO</t>
  </si>
  <si>
    <t>ELETROPORADOR</t>
  </si>
  <si>
    <t>ENDOSCÓPIO</t>
  </si>
  <si>
    <t>MEDIDOR DE PRESSÃO ARTERIAL</t>
  </si>
  <si>
    <t>TENSIÔMETRO</t>
  </si>
  <si>
    <t>ESMERIL</t>
  </si>
  <si>
    <t>ESPECTROFOTÔMETRO</t>
  </si>
  <si>
    <t>ESTABILIZADOR</t>
  </si>
  <si>
    <t>ESTAÇÃO DE TRABALHO PARA PCR</t>
  </si>
  <si>
    <t>CABINA PARA PCR</t>
  </si>
  <si>
    <t>CABINE PARA PCR</t>
  </si>
  <si>
    <t>ESTAÇÃO ASSÉPTICA DE TRABALHO PARA PCR</t>
  </si>
  <si>
    <t>ESTEREOMICROSCÓPIO</t>
  </si>
  <si>
    <t>LUPA BINOCULAR</t>
  </si>
  <si>
    <t>LUPA DE DISSECAÇÃO</t>
  </si>
  <si>
    <t>LUPA ESTEREOSCÓPICA</t>
  </si>
  <si>
    <t>MICROSCÓPIO DE DISSECAÇÃO</t>
  </si>
  <si>
    <t>MICROSCÓPIO ESTÉREO</t>
  </si>
  <si>
    <t>MICROSCÓPIO ÓTICO ESTÉREO PARA LABORATÓRIO</t>
  </si>
  <si>
    <t>ESTERILIZADOR INFRAVERMELHO</t>
  </si>
  <si>
    <t>UNIDADE ESTERILIZADORA</t>
  </si>
  <si>
    <t>UNIDADE ESTERILIZADORA POR RADIAÇÃO</t>
  </si>
  <si>
    <t>ESTERILIZADOR POR CALOR SECO</t>
  </si>
  <si>
    <t>ESTERILIZADOR TIPO ESTUFA</t>
  </si>
  <si>
    <t>ESTUFA DE ESTERILIZAÇÃO</t>
  </si>
  <si>
    <t>ESTUFA PARA SECAGEM E ESTERILIZAÇÃO</t>
  </si>
  <si>
    <t>FORNO DE PASTEUR</t>
  </si>
  <si>
    <t>UNIDADE DE ESTERILIZAÇÃO POR CALOR SECO</t>
  </si>
  <si>
    <t>ESTIMULADOR AUDITIVO DE RESPOSTA EVOCADA</t>
  </si>
  <si>
    <t>ESTROBOSCÓPIO</t>
  </si>
  <si>
    <t>ESTUFA DE CULTURA</t>
  </si>
  <si>
    <t>ESTUFA BACTERIOLÓGICA</t>
  </si>
  <si>
    <t>ESTUFA INCUBADORA</t>
  </si>
  <si>
    <t>ESTUFA PARA CULTURA BACTERIOLÓGICA</t>
  </si>
  <si>
    <t>INCUBADORA AERÓBICA PARA LABORATÓRIO</t>
  </si>
  <si>
    <t>ESTUFA DE POLIMERIZAÇÃO</t>
  </si>
  <si>
    <t>ESTUFA GAVETA PARA SECAGEM E POLIMERIZAÇÃO</t>
  </si>
  <si>
    <t>ESTUFA DE SECAGEM</t>
  </si>
  <si>
    <t>CABINE PARA SECAGEM</t>
  </si>
  <si>
    <t>ESTUFA PARA SECAGEM</t>
  </si>
  <si>
    <t>SECADOR DE VIDRARIAS PARA LABORATÓRIO</t>
  </si>
  <si>
    <t>ESTUFA PARA BOD</t>
  </si>
  <si>
    <t>CÂMARA CLIMÁTICA PARA BOD</t>
  </si>
  <si>
    <t>CÂMARA DE GERMINAÇÃO</t>
  </si>
  <si>
    <t>CÂMARA INCUBADORA BOD</t>
  </si>
  <si>
    <t>ESTUFA DE BOD</t>
  </si>
  <si>
    <t>ESTUFA INCUBADORA PARA BOD</t>
  </si>
  <si>
    <t>INCUBADORA B.O.D.</t>
  </si>
  <si>
    <t>INCUBADORA PARA BOD</t>
  </si>
  <si>
    <t>ETIQUETADORA</t>
  </si>
  <si>
    <t>EVAPORADOR ROTATÓRIO</t>
  </si>
  <si>
    <t>EVAPORADOR</t>
  </si>
  <si>
    <t>EVAPORADOR DE TUBOS</t>
  </si>
  <si>
    <t>EVAPORADOR PARA LABORATÓRIO</t>
  </si>
  <si>
    <t>EVAPORADOR ROTATIVO</t>
  </si>
  <si>
    <t>EXAUSTOR DE AR</t>
  </si>
  <si>
    <t>EXTRATOR DE ÁCIDO NUCLEICO</t>
  </si>
  <si>
    <t>FERMENTADOR</t>
  </si>
  <si>
    <t>BIORREATOR</t>
  </si>
  <si>
    <t>FLUORÍMETRO</t>
  </si>
  <si>
    <t>ANALISADOR FLUORIMÉTRICO PARA ELETRÓLITO</t>
  </si>
  <si>
    <t>FLUXÔMETRO</t>
  </si>
  <si>
    <t>FLUXÔMETRO PARA GÁS</t>
  </si>
  <si>
    <t>FLUXÔMETRO PARA GASES</t>
  </si>
  <si>
    <t>FOCO CIRÚRGICO</t>
  </si>
  <si>
    <t>FOCO CIRÚRGICO DE TETO</t>
  </si>
  <si>
    <t>FOCO CIRÚRGICO MÓVEL</t>
  </si>
  <si>
    <t>FOCO PARA EXAME</t>
  </si>
  <si>
    <t>FOCO</t>
  </si>
  <si>
    <t>FOCO CLÍNICO</t>
  </si>
  <si>
    <t>FOCO MÓVEL PARA EXAME</t>
  </si>
  <si>
    <t>FOCO REFLETOR AMBULATORIAL</t>
  </si>
  <si>
    <t>LÂMPADA DE LUZ CONCENTRADA DE ALTA DENSIDADE</t>
  </si>
  <si>
    <t>LUZ PARA EXAME</t>
  </si>
  <si>
    <t>FONTE DE ALIMENTAÇÃO ELÉTRICA</t>
  </si>
  <si>
    <t>FONTE DE ALIMENTAÇÃO ININTERRUPTA</t>
  </si>
  <si>
    <t>NOBREAK</t>
  </si>
  <si>
    <t>FONTE DE ELETROFORESE</t>
  </si>
  <si>
    <t>APARELHO PARA ELETROFORESE</t>
  </si>
  <si>
    <t>FONTE DE ENERGIA REGULADA PARA ELETROFORESE</t>
  </si>
  <si>
    <t>FONTE DE TENSÃO PARA ELETROFORESE</t>
  </si>
  <si>
    <t>FONTE PARA ELETROFORESE</t>
  </si>
  <si>
    <t>FONTE DE LUZ FRIA</t>
  </si>
  <si>
    <t>FONTE DE LUZ PARA CABO DE FIBRA ÓTICA</t>
  </si>
  <si>
    <t>FONTE DE LUZ PARA FIBRA ÓTICA</t>
  </si>
  <si>
    <t>FONTE DE LUZ PARA MICROSCÓPIO</t>
  </si>
  <si>
    <t>FONTE PARA MICROSCÓPIO</t>
  </si>
  <si>
    <t>FORNO DE HIBRIDIZAÇÃO</t>
  </si>
  <si>
    <t>FORNO PARA HIBRIDIZAÇÃO</t>
  </si>
  <si>
    <t>HIBRIDIZADOR</t>
  </si>
  <si>
    <t>INCUBADORA DE HIBRIDIZAÇÃO COM ROTISSERIE</t>
  </si>
  <si>
    <t>FORNO PARA LABORATÓRIO</t>
  </si>
  <si>
    <t>FORNO MUFLA</t>
  </si>
  <si>
    <t>MUFLA</t>
  </si>
  <si>
    <t>FOTOCOLORÍMETRO</t>
  </si>
  <si>
    <t>FOTÔMETRO DE BOLSO</t>
  </si>
  <si>
    <t>FOTÔMETRO DE MÃO</t>
  </si>
  <si>
    <t>FOTÓFORO</t>
  </si>
  <si>
    <t>FOTÔMETRO</t>
  </si>
  <si>
    <t>FRAGMENTADOR DE PAPEL</t>
  </si>
  <si>
    <t>FREEZER DE ULTRABAIXA TEMPERATURA</t>
  </si>
  <si>
    <t>CONGELADOR</t>
  </si>
  <si>
    <t>FREEZER</t>
  </si>
  <si>
    <t>FREEZER -70°C</t>
  </si>
  <si>
    <t>FREEZER -80°C</t>
  </si>
  <si>
    <t>FREEZER ESPECIAL</t>
  </si>
  <si>
    <t>FREEZER PARA ULTRABAIXA TEMPERATURA</t>
  </si>
  <si>
    <t>FREEZER LABORATORIAL</t>
  </si>
  <si>
    <t>GERADOR DE AEROSSOL</t>
  </si>
  <si>
    <t>HIGIENIZADOR DE MÃOS</t>
  </si>
  <si>
    <t>HOMOGENEIZADOR PARA LABORATÓRIO</t>
  </si>
  <si>
    <t>ILUMINADOR UV</t>
  </si>
  <si>
    <t>IMPEDANCIÔMETRO</t>
  </si>
  <si>
    <t>AUDIÔMETRO DE IMPEDÂNCIA</t>
  </si>
  <si>
    <t>IMPRESSORA</t>
  </si>
  <si>
    <t>INCUBADORA ANAERÓBICA</t>
  </si>
  <si>
    <t>ESTUFA DE CO2</t>
  </si>
  <si>
    <t>INCUBADORA ANAERÓBICA PARA LABORATÓRIO</t>
  </si>
  <si>
    <t>INCUBADORA DE CO2</t>
  </si>
  <si>
    <t>INCUBADORA COM AGITAÇÃO ORBITAL</t>
  </si>
  <si>
    <t>CÂMARA INCUBADORA COM AGITAÇÃO</t>
  </si>
  <si>
    <t>ESTUFA COM AGITAÇÃO</t>
  </si>
  <si>
    <t>INCUBADORA COM AGITAÇÃO</t>
  </si>
  <si>
    <t>INCUBADORA PARA MEIOS DE CULTURA</t>
  </si>
  <si>
    <t>SHAKER</t>
  </si>
  <si>
    <t>INCUBADORA DE MICROPLACAS</t>
  </si>
  <si>
    <t>INCUBADORA NEONATAL</t>
  </si>
  <si>
    <t>INCUBADORA INFANTIL</t>
  </si>
  <si>
    <t>INCUBADORA NEONATAL ESTACIONÁRIA</t>
  </si>
  <si>
    <t>INCUBADORA PEDIÁTRICA</t>
  </si>
  <si>
    <t>INCUBADORA PARA CARTÃO DE GEL</t>
  </si>
  <si>
    <t>INCUBADORA REFRIGERADA</t>
  </si>
  <si>
    <t>INUTILIZADOR DE AGULHAS</t>
  </si>
  <si>
    <t>DESINTEGRADOR DE AGULHAS</t>
  </si>
  <si>
    <t>DESTRUIDOR DE AGULHAS</t>
  </si>
  <si>
    <t>TRITURADOR DE AGULHAS</t>
  </si>
  <si>
    <t>LÂMPADA DE FENDA</t>
  </si>
  <si>
    <t>BIOMICROSCÓPIO</t>
  </si>
  <si>
    <t>LÂMPADA DE FENDA OFTÁLMICA</t>
  </si>
  <si>
    <t>LARINGOSCÓPIO</t>
  </si>
  <si>
    <t>LAVADORA DE MICROPLACAS</t>
  </si>
  <si>
    <t>LAVADORA DE ELISA</t>
  </si>
  <si>
    <t>LAVADORA PARA VIDRARIA DE LABORATÓRIO</t>
  </si>
  <si>
    <t>LAVADORA DE ARTIGOS DE LABORATÓRIO</t>
  </si>
  <si>
    <t>LAVADORA DE VIDRARIA PARA LABORATÓRIO</t>
  </si>
  <si>
    <t>LAVADORA DESCONTAMINADORA PARA LABORATÓRIO</t>
  </si>
  <si>
    <t>LAVADORA ULTRASSÔNICA</t>
  </si>
  <si>
    <t>BANHO DE ULTRASSOM</t>
  </si>
  <si>
    <t>BANHO PARA LIMPEZA ULTRASSÔNICA</t>
  </si>
  <si>
    <t>CUBA DE ULTRASSOM</t>
  </si>
  <si>
    <t>LAVADORA POR ULTRASSOM</t>
  </si>
  <si>
    <t>SISTEMA DE LIMPEZA ULTRASSÔNICO</t>
  </si>
  <si>
    <t>LEITORA DE MICROPLACAS</t>
  </si>
  <si>
    <t>ANALISADOR TIPO LEITOR DE MICROPLACAS</t>
  </si>
  <si>
    <t>FOTÔMETRO PARA LEITURA EM MICROPLACAS</t>
  </si>
  <si>
    <t>LEITOR DE ELISA</t>
  </si>
  <si>
    <t>LEITOR DE MICROPLACAS FOTOMÉTRICO</t>
  </si>
  <si>
    <t>LIOFILIZADOR</t>
  </si>
  <si>
    <t>DESIDRATADOR DE ALIMENTOS</t>
  </si>
  <si>
    <t>LIXADEIRA</t>
  </si>
  <si>
    <t>LUMINÔMETRO</t>
  </si>
  <si>
    <t>MAMÓGRAFO</t>
  </si>
  <si>
    <t>MANTA AQUECEDORA</t>
  </si>
  <si>
    <t>MÁQUINA DE GELO</t>
  </si>
  <si>
    <t>MARCAPASSO</t>
  </si>
  <si>
    <t>MARCAPASSO CARDÍACO</t>
  </si>
  <si>
    <t>UNIDADE GERADORA DE MARCAPASSO</t>
  </si>
  <si>
    <t>MÁSCARA DE GÁS</t>
  </si>
  <si>
    <t>MEDIDOR DE FORÇA PARA PEQUENOS ANIMAIS</t>
  </si>
  <si>
    <t>MEDIDOR DE OXIGÊNIO</t>
  </si>
  <si>
    <t>MEDIDOR DE PH</t>
  </si>
  <si>
    <t>ANALISADOR DE PH</t>
  </si>
  <si>
    <t>ANALISADOR PARA PH</t>
  </si>
  <si>
    <t>PHMETRO</t>
  </si>
  <si>
    <t>POTENCIÔMETRO</t>
  </si>
  <si>
    <t>MEDIDOR DE PRESSÃO ARTERIAL PARA PEQUENOS ANIMAIS</t>
  </si>
  <si>
    <t>MEDIDOR MULTIPARÂMETRO DE QUALIDADE DA ÁGUA</t>
  </si>
  <si>
    <t>METALIZADOR</t>
  </si>
  <si>
    <t>MICROSCÓPIO CIRÚRGICO</t>
  </si>
  <si>
    <t>MICROSCÓPIO ÓTICO CIRÚRGICO</t>
  </si>
  <si>
    <t>MICROSCÓPIO LABORATORIAL</t>
  </si>
  <si>
    <t>MICROSCÓPIO</t>
  </si>
  <si>
    <t>MICROSCÓPIO BIOLÓGICO MONOCULAR / BINOCULAR / TRINOCULAR</t>
  </si>
  <si>
    <t>MICROSCÓPIO DE BANCADA</t>
  </si>
  <si>
    <t>MICROSCÓPIO DE CAMPO ESCURO</t>
  </si>
  <si>
    <t>MICROSCÓPIO DE CONTRASTE DE FASE</t>
  </si>
  <si>
    <t>MICROSCÓPIO DE CONTRASTE DE INTERFERÊNCIA</t>
  </si>
  <si>
    <t>MICROSCÓPIO DE FLUORESCÊNCIA</t>
  </si>
  <si>
    <t>MICROSCÓPIO DE LUZ TRANSMITIDA</t>
  </si>
  <si>
    <t>MICROSCÓPIO INVERTIDO</t>
  </si>
  <si>
    <t>MICROSCÓPIO ÓTICO PARA LABORATÓRIO</t>
  </si>
  <si>
    <t>MICRÓTOMO DE CONGELAÇÃO</t>
  </si>
  <si>
    <t>MISTURADOR</t>
  </si>
  <si>
    <t>AGITADOR MECÂNICO PARA LABORATÓRIO</t>
  </si>
  <si>
    <t>DISPERSOR</t>
  </si>
  <si>
    <t>DISPERSOR/EMULSIFICADOR PARA LABORATÓRIO</t>
  </si>
  <si>
    <t>EMSULSIFICADOR</t>
  </si>
  <si>
    <t>EMULSIFICADOR LABORATORIAL</t>
  </si>
  <si>
    <t>HOMOGENEIZADOR</t>
  </si>
  <si>
    <t>MISTURADOR LABORATORIAL</t>
  </si>
  <si>
    <t>TRITURADOR</t>
  </si>
  <si>
    <t>MONITOR MULTIPARÂMETROS</t>
  </si>
  <si>
    <t>MONITOR DE ECG</t>
  </si>
  <si>
    <t>MONITOR MULTIPARAMÉTRICO</t>
  </si>
  <si>
    <t>MULTIPARAMÉTRICO</t>
  </si>
  <si>
    <t>SISTEMA DE MONITORAÇÃO MULTIPARAMÉTRICA INDIVIDUAL</t>
  </si>
  <si>
    <t>NEGATOSCÓPIO</t>
  </si>
  <si>
    <t>OFTALMOSCÓPIO</t>
  </si>
  <si>
    <t>OFTALMOSCÓPIO DIRETO</t>
  </si>
  <si>
    <t>OFTALMOSCÓPIO INDIRETO</t>
  </si>
  <si>
    <t>OFTALMOSCÓPIO BINOCULAR INDIRETO</t>
  </si>
  <si>
    <t>OFTALMOSCÓPIO MONOCULAR INDIRETO</t>
  </si>
  <si>
    <t>OTOSCÓPIO</t>
  </si>
  <si>
    <t>OXÍMETRO DE PULSO</t>
  </si>
  <si>
    <t>PIPETADOR AUTOMÁTICO</t>
  </si>
  <si>
    <t>MÁQUINA DE PIPETAGEM AUTOMÁTICA</t>
  </si>
  <si>
    <t>PLACA AQUECEDORA</t>
  </si>
  <si>
    <t>CHAPA AQUECEDORA</t>
  </si>
  <si>
    <t>MESA AQUECEDORA</t>
  </si>
  <si>
    <t>PLACA DE AQUECIMENTO</t>
  </si>
  <si>
    <t>PLACA AQUECIDA PARA PARAFINA</t>
  </si>
  <si>
    <t>CHAPA AQUECIDA PARA PARAFINA</t>
  </si>
  <si>
    <t>PLACA REFRIGERADA PARA PARAFINA</t>
  </si>
  <si>
    <t>CHAPA FRIA PARA PARAFINA</t>
  </si>
  <si>
    <t>PLACA FRIA PARA PARAFINA</t>
  </si>
  <si>
    <t>PLETISMÔMETRO</t>
  </si>
  <si>
    <t>PLETISMÔMETRO DE PATA</t>
  </si>
  <si>
    <t>PROCESSADOR DE TECIDOS</t>
  </si>
  <si>
    <t>AUTOTÉCNICO</t>
  </si>
  <si>
    <t>HISTOTÉCNICO</t>
  </si>
  <si>
    <t>PROCESSADOR AUTOMÁTICO DE TECIDOS</t>
  </si>
  <si>
    <t>PROCESSADOR AUTOMÁTICO DE TECIDOS PARA HISTOLOGIA</t>
  </si>
  <si>
    <t>PROCESSADORA AUTOMÁTICA DE FILME RADIOGRÁFICO</t>
  </si>
  <si>
    <t>PROJETOR DE OPTOTIPOS</t>
  </si>
  <si>
    <t>PROJETOR DE GRÁFICO OCULARES</t>
  </si>
  <si>
    <t>PROJETOR DE OPTÓTIPOS</t>
  </si>
  <si>
    <t>PROJETOR OFTALMOLÓGICO</t>
  </si>
  <si>
    <t>PROJETOR PARA ACUIDADE VISUAL</t>
  </si>
  <si>
    <t>PROJETOR MULTIMÍDIA</t>
  </si>
  <si>
    <t>PURIFICADOR DE ÁGUA</t>
  </si>
  <si>
    <t>PURIFICADOR DE AR</t>
  </si>
  <si>
    <t>ESTERILIZADOR DE AR</t>
  </si>
  <si>
    <t>PURIFICADOR DE AR FIXO/MÓVEL POR FILTRO DE ALTA EFICIÊNCIA</t>
  </si>
  <si>
    <t>UNIDADE DE DESCONTAMINAÇÃO</t>
  </si>
  <si>
    <t>RADIÔMETRO</t>
  </si>
  <si>
    <t>RECIRCULADOR DE ÁGUA</t>
  </si>
  <si>
    <t>RECRAVADEIRA DE FRASCOS</t>
  </si>
  <si>
    <t>RECRAVADEIRA AUTOMÁTICA DE FRASCOS</t>
  </si>
  <si>
    <t>RECRAVADEIRA DE FRASCOS AMPOLA</t>
  </si>
  <si>
    <t>RECRAVADOR DE TAMPAS</t>
  </si>
  <si>
    <t>REDE DE GASES</t>
  </si>
  <si>
    <t>REFRATÔMETRO</t>
  </si>
  <si>
    <t>REFRATÔMETRO DE MÃO</t>
  </si>
  <si>
    <t>REFRATÔMETRO LABORATORIAL</t>
  </si>
  <si>
    <t>URODENSÍMETRO</t>
  </si>
  <si>
    <t>REFRIGERADOR LABORATORIAL</t>
  </si>
  <si>
    <t>REFRIGERADOR PARA CONSERVAÇÃO DE SANGUE E PLASMA</t>
  </si>
  <si>
    <t>SECADOR DE PONTO CRÍTICO</t>
  </si>
  <si>
    <t>SECADOR LABORATORIAL PARA GEL</t>
  </si>
  <si>
    <t>SECADOR DE GEL</t>
  </si>
  <si>
    <t>SECADORA DE GEL</t>
  </si>
  <si>
    <t>MÁQUINA SELADORA</t>
  </si>
  <si>
    <t>SELADORA DE EMBALAGENS</t>
  </si>
  <si>
    <t>UNIDADE SELADORA PARA EMBALAGEM</t>
  </si>
  <si>
    <t>SELADORA MICROBIOLÓGICA</t>
  </si>
  <si>
    <t>SELADORA PARA BOLSA DE SANGUE</t>
  </si>
  <si>
    <t>SEQUENCIADOR DE DNA</t>
  </si>
  <si>
    <t>SERVOVENTILADOR</t>
  </si>
  <si>
    <t>SISTEMA AUTOMÁTICO DE EXTRAÇÃO DE DNA</t>
  </si>
  <si>
    <t>SISTEMA AUTOMÁTICO PARA PCR</t>
  </si>
  <si>
    <t>PCR DE TEMPO REAL</t>
  </si>
  <si>
    <t>SISTEMA AUTOMATIZADO PARA HEMOCULTURA</t>
  </si>
  <si>
    <t>SISTEMA DE COLIMETRIA</t>
  </si>
  <si>
    <t>SISTEMA DE ELETROFORESE</t>
  </si>
  <si>
    <t>SISTEMA DE ELETROFORESE POR CAPILARIDADE</t>
  </si>
  <si>
    <t>SISTEMA DE FOTODOCUMENTAÇÃO</t>
  </si>
  <si>
    <t>FOTODOCUMENTADOR DE GÉIS</t>
  </si>
  <si>
    <t>SISTEMA DE POSICIONAMENTO GLOBAL</t>
  </si>
  <si>
    <t>SISTEMA DE PRODUÇÃO DE VÁCUO</t>
  </si>
  <si>
    <t>SISTEMA DE BOMBA DE VÁCUO</t>
  </si>
  <si>
    <t>SISTEMA DE PURIFICAÇÃO DE ÁGUA</t>
  </si>
  <si>
    <t>SISTEMA DE PURIFICAÇÃO DE ÁGUA POR DEIONIZAÇÃO</t>
  </si>
  <si>
    <t>SISTEMA DE PURIFICAÇÃO DE ÁGUA POR OSMOSE REVERSA</t>
  </si>
  <si>
    <t>SISTEMA DE TRATAMENTO DE ÁGUA</t>
  </si>
  <si>
    <t>SISTEMA PARA PURIFICAÇÃO DE ÁGUA</t>
  </si>
  <si>
    <t>SISTEMA DE RESFRIAMENTO DE GEL</t>
  </si>
  <si>
    <t>SISTEMA DE REFRIGERAÇÃO DE GÉIS</t>
  </si>
  <si>
    <t>SISTEMA DE ROMPIMENTO DE CÉLULAS</t>
  </si>
  <si>
    <t>DESRUPTOR DE CÉLULAS</t>
  </si>
  <si>
    <t>DESRUPTOR DE CÉLULAS ULTRASSÔNICO</t>
  </si>
  <si>
    <t>DISRUPTOR CELULAR</t>
  </si>
  <si>
    <t>SISTEMA DE ROMPIMENTO DE CÉLULAS POR ULTRASSOM</t>
  </si>
  <si>
    <t>SONICADOR</t>
  </si>
  <si>
    <t>SONIFICADOR CELULAR</t>
  </si>
  <si>
    <t>INCUBADORA TERMOCÍCLICA PARA LABORATÓRIO</t>
  </si>
  <si>
    <t>TERMOCICLADOR PARA PCR</t>
  </si>
  <si>
    <t>TERMOHIGRÔMETRO</t>
  </si>
  <si>
    <t>TERMÔMETRO DIGITAL</t>
  </si>
  <si>
    <t>TOMADA DE SISTEMA DE GÁS MEDICINAL</t>
  </si>
  <si>
    <t>TOMADA DUPLA</t>
  </si>
  <si>
    <t>TRANSFERIDOR DE GEL</t>
  </si>
  <si>
    <t>TRANSFERIDOR ELETROFORÉTICO</t>
  </si>
  <si>
    <t>TRANSILUMINADOR</t>
  </si>
  <si>
    <t>TRANSILUMINADOR UV</t>
  </si>
  <si>
    <t>TRITURADOR DE GELO</t>
  </si>
  <si>
    <t>TURBIDÍMETRO</t>
  </si>
  <si>
    <t>ULTRACENTRÍFUGA</t>
  </si>
  <si>
    <t>CENTRÍFUGA DE CHÃO / BANCADA DE ULTRA-ALTA VELOCIDADE</t>
  </si>
  <si>
    <t>ULTRASSOM ODONTOLÓGICO</t>
  </si>
  <si>
    <t>UNIDADE PROFILÁTICA DENTAL ULTRASSÔNICA</t>
  </si>
  <si>
    <t>ULTRASSOM TERAPÊUTICO</t>
  </si>
  <si>
    <t>UMIDIFICADOR</t>
  </si>
  <si>
    <t>UMIDIFICADOR DE AR</t>
  </si>
  <si>
    <t>UNIDADE DE APLICAÇÃO DE LASER</t>
  </si>
  <si>
    <t>UNIDADE DE FOTOTERAPIA POR INFRAVERMELHO</t>
  </si>
  <si>
    <t>UNIDADE DE POTENCIAL EVOCADO</t>
  </si>
  <si>
    <t>VENTILADOR PULMONAR</t>
  </si>
  <si>
    <t>IfcAirTerminal</t>
  </si>
  <si>
    <t>IfcDuctFitting</t>
  </si>
  <si>
    <t>IfcDuctSegment</t>
  </si>
  <si>
    <t>IfcPipeSegment</t>
  </si>
  <si>
    <t>IfcPipeFitting</t>
  </si>
  <si>
    <t>IfcReinforcingBar</t>
  </si>
  <si>
    <t>IfcReinforcingMesh</t>
  </si>
  <si>
    <t>Modelo</t>
  </si>
  <si>
    <t>Parâmetros compartilhados</t>
  </si>
  <si>
    <t>Elétrica</t>
  </si>
  <si>
    <t>Esgoto</t>
  </si>
  <si>
    <t>Dimensões do elemento</t>
  </si>
  <si>
    <t>Localizaçã</t>
  </si>
  <si>
    <t>Fabricação</t>
  </si>
  <si>
    <t>Execução</t>
  </si>
  <si>
    <t>O&amp;M</t>
  </si>
  <si>
    <t>Projeto executivo</t>
  </si>
  <si>
    <t>Etapas</t>
  </si>
  <si>
    <t>Parmetro de projeto</t>
  </si>
  <si>
    <t>kg</t>
  </si>
  <si>
    <t>m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</si>
  <si>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</si>
  <si>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</si>
  <si>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>Numero</t>
  </si>
  <si>
    <t>..</t>
  </si>
  <si>
    <t>R</t>
  </si>
  <si>
    <t>NR</t>
  </si>
  <si>
    <t>Revisado</t>
  </si>
  <si>
    <t>Não necessario</t>
  </si>
  <si>
    <t>Projeto Basico</t>
  </si>
  <si>
    <t>Estudo Preliminar</t>
  </si>
  <si>
    <t>IfcFooting</t>
  </si>
  <si>
    <t>IfcAirToAirHeatRecovery</t>
  </si>
  <si>
    <t>IfcBoiler</t>
  </si>
  <si>
    <t>IfcChiller</t>
  </si>
  <si>
    <t>IfcCoil</t>
  </si>
  <si>
    <t>IfcCondenser</t>
  </si>
  <si>
    <t>IfcCooledBeam</t>
  </si>
  <si>
    <t>IfcCoolingTower</t>
  </si>
  <si>
    <t>IfcElectricGenerator</t>
  </si>
  <si>
    <t>IfcElectricMotor</t>
  </si>
  <si>
    <t>IfcEvaporativeCooler</t>
  </si>
  <si>
    <t>IfcEvaporator</t>
  </si>
  <si>
    <t>IfcHeatExchanger</t>
  </si>
  <si>
    <t>IfcHumidifier</t>
  </si>
  <si>
    <t>IfcMotorConnection</t>
  </si>
  <si>
    <t>IfcTransformer</t>
  </si>
  <si>
    <t>IfcTubeBundle</t>
  </si>
  <si>
    <t>IfcUnitaryEquipment</t>
  </si>
  <si>
    <t>IfcActuator</t>
  </si>
  <si>
    <t>IfcAlarm</t>
  </si>
  <si>
    <t>IfcController</t>
  </si>
  <si>
    <t>IfcFlowInstrument</t>
  </si>
  <si>
    <t>IfcSensor</t>
  </si>
  <si>
    <t>IfcDistributionChamberElement</t>
  </si>
  <si>
    <t>IfcAirTerminalBox</t>
  </si>
  <si>
    <t>IfcDamper</t>
  </si>
  <si>
    <t>IfcElectricDistributionBoard</t>
  </si>
  <si>
    <t>IfcElectricTimeControl</t>
  </si>
  <si>
    <t>IfcFlowMeter</t>
  </si>
  <si>
    <t>IfcProtectiveDevice</t>
  </si>
  <si>
    <t>IfcSwitchingDevice</t>
  </si>
  <si>
    <t>IfcValve</t>
  </si>
  <si>
    <t>IfcCableCarrierFitting</t>
  </si>
  <si>
    <t>IfcCableFitting</t>
  </si>
  <si>
    <t>IfcJunctionBox</t>
  </si>
  <si>
    <t>IfcCompressor</t>
  </si>
  <si>
    <t>IfcFan</t>
  </si>
  <si>
    <t>IfcPump</t>
  </si>
  <si>
    <t>IfcCableCarrierSegment</t>
  </si>
  <si>
    <t>IfcCableSegment</t>
  </si>
  <si>
    <t>IfcElectricFlowStorageDevice</t>
  </si>
  <si>
    <t>IfcTank</t>
  </si>
  <si>
    <t>IfcAudioVisualAppliance</t>
  </si>
  <si>
    <t>IfcCommunicationsAppliance</t>
  </si>
  <si>
    <t>IfcElectricAppliance</t>
  </si>
  <si>
    <t>IfcFireSuppressionTerminal</t>
  </si>
  <si>
    <t>IfcOutlet</t>
  </si>
  <si>
    <t>IfcSpaceHeater</t>
  </si>
  <si>
    <t>IfcStackTerminal</t>
  </si>
  <si>
    <t>IfcWasteTerminal</t>
  </si>
  <si>
    <t>IfcDuctSilencer</t>
  </si>
  <si>
    <t>IfcFilter</t>
  </si>
  <si>
    <t>IfcInterceptor</t>
  </si>
  <si>
    <t>IfcLamp</t>
  </si>
  <si>
    <t>IfcReinforcingElement</t>
  </si>
  <si>
    <t>Arquitetura</t>
  </si>
  <si>
    <t>Urbanismo</t>
  </si>
  <si>
    <t>Estrutura</t>
  </si>
  <si>
    <t>Impermeabilização</t>
  </si>
  <si>
    <t>Hidráulica</t>
  </si>
  <si>
    <t>Drenagem</t>
  </si>
  <si>
    <t>Automação</t>
  </si>
  <si>
    <t>HVAC</t>
  </si>
  <si>
    <t>Proteção contra incêndio e pânico</t>
  </si>
  <si>
    <t>Desenho Industrial</t>
  </si>
  <si>
    <t xml:space="preserve"> Acústica</t>
  </si>
  <si>
    <t>SPDA</t>
  </si>
  <si>
    <t>IfcElectricDistributionPoint</t>
  </si>
  <si>
    <t>IfcElectricHeater</t>
  </si>
  <si>
    <t>IfcElectricalCircuit</t>
  </si>
  <si>
    <t>IfcLightFixture</t>
  </si>
  <si>
    <t>IfcElectricalDomain</t>
  </si>
  <si>
    <t>IfcHvacDomain</t>
  </si>
  <si>
    <t>IfcGasTerminal</t>
  </si>
  <si>
    <t>IfcVibrationIsolator</t>
  </si>
  <si>
    <t>ifcstructuralelementsdomain</t>
  </si>
  <si>
    <t>IfcPile</t>
  </si>
  <si>
    <t>IfcReinforcementDefinitionProperties</t>
  </si>
  <si>
    <t>IfcTendon</t>
  </si>
  <si>
    <t>IfcTendonAnchor</t>
  </si>
  <si>
    <t>IFCPLUMBINGFIREPROTECTIONDOMAIN</t>
  </si>
  <si>
    <t>IfcSanitaryTerminal</t>
  </si>
  <si>
    <t>IfcPlumbingFireProtectionDomain</t>
  </si>
  <si>
    <t>IfcBuildingControlsDomain</t>
  </si>
  <si>
    <t>Nome do Documento</t>
  </si>
  <si>
    <t>Armazenado</t>
  </si>
  <si>
    <t>AR</t>
  </si>
  <si>
    <t>Orçamento</t>
  </si>
  <si>
    <t>Propriedades</t>
  </si>
  <si>
    <t>Data</t>
  </si>
  <si>
    <t>TIDP Template</t>
  </si>
  <si>
    <t>Notas:</t>
  </si>
  <si>
    <t>Disciplina</t>
  </si>
  <si>
    <t>Fase do projeto</t>
  </si>
  <si>
    <t>Tipo documento</t>
  </si>
  <si>
    <t>EP</t>
  </si>
  <si>
    <t>PB</t>
  </si>
  <si>
    <t>PE</t>
  </si>
  <si>
    <t>EX</t>
  </si>
  <si>
    <t>OM</t>
  </si>
  <si>
    <t>CLI</t>
  </si>
  <si>
    <t>CONSTRUIR/DEMOLIR</t>
  </si>
  <si>
    <t>LAYOUT FUTURO</t>
  </si>
  <si>
    <t xml:space="preserve">LAY </t>
  </si>
  <si>
    <t>SITUAÇÃO</t>
  </si>
  <si>
    <t>SIT</t>
  </si>
  <si>
    <t>VISTAS</t>
  </si>
  <si>
    <t>VIS</t>
  </si>
  <si>
    <t>DETALHAMENTO</t>
  </si>
  <si>
    <t>DET</t>
  </si>
  <si>
    <t>DIA</t>
  </si>
  <si>
    <t>MEMORIAL DE CALCULO</t>
  </si>
  <si>
    <t>MEMORIAL DESCRITIVO</t>
  </si>
  <si>
    <t>LISTA MATERIAS</t>
  </si>
  <si>
    <t>ESPECIFICACOES TECNICAS</t>
  </si>
  <si>
    <t>FOLHA DE DADOS</t>
  </si>
  <si>
    <t>Desenho</t>
  </si>
  <si>
    <t>Relatorio</t>
  </si>
  <si>
    <t>Conteudo</t>
  </si>
  <si>
    <t>Conteudo  Desenho</t>
  </si>
  <si>
    <t>Conteudo Relatorio</t>
  </si>
  <si>
    <t>Inserido/Elaborado</t>
  </si>
  <si>
    <t>E</t>
  </si>
  <si>
    <t>Siglas para o DDP</t>
  </si>
  <si>
    <t>DIAGRAMA</t>
  </si>
  <si>
    <t>CRONOGRAMA</t>
  </si>
  <si>
    <t>LAUDO</t>
  </si>
  <si>
    <t>SURVEY</t>
  </si>
  <si>
    <t>DDP - Document Delivery Plan</t>
  </si>
  <si>
    <t>Essa planilha será utilizada para identificar e rastrear os documentos elaborados</t>
  </si>
  <si>
    <t>Modelo para elaborar o DDP</t>
  </si>
  <si>
    <t>FLUXOGRAMA</t>
  </si>
  <si>
    <t>FLX</t>
  </si>
  <si>
    <t>Tipo Conteudo</t>
  </si>
  <si>
    <t>CORTES</t>
  </si>
  <si>
    <t>COR</t>
  </si>
  <si>
    <t>FLUXOGRAMA DE AR</t>
  </si>
  <si>
    <t>FLUXOGRAMA DE AGUA</t>
  </si>
  <si>
    <t>FLUXOGRAMA E PROCESSO</t>
  </si>
  <si>
    <t>LISTA EQUIPAMENTOS</t>
  </si>
  <si>
    <t>TETO REFLETIDO</t>
  </si>
  <si>
    <t>PISO</t>
  </si>
  <si>
    <t>COBERTURA</t>
  </si>
  <si>
    <t>ELEVAÇÕES</t>
  </si>
  <si>
    <t>COMPATIBILIZAÇÃO</t>
  </si>
  <si>
    <t>CADERNO DE ENCARGOS</t>
  </si>
  <si>
    <t>FAR</t>
  </si>
  <si>
    <t>FAG</t>
  </si>
  <si>
    <t>FPR</t>
  </si>
  <si>
    <t>PIS</t>
  </si>
  <si>
    <t>COB</t>
  </si>
  <si>
    <t>TET</t>
  </si>
  <si>
    <t>ELE</t>
  </si>
  <si>
    <t>COM</t>
  </si>
  <si>
    <t>ARQ</t>
  </si>
  <si>
    <t>URB</t>
  </si>
  <si>
    <t>EST</t>
  </si>
  <si>
    <t>IMP</t>
  </si>
  <si>
    <t>HID</t>
  </si>
  <si>
    <t>ESG</t>
  </si>
  <si>
    <t>DRE</t>
  </si>
  <si>
    <t>SPD</t>
  </si>
  <si>
    <t>AUT</t>
  </si>
  <si>
    <t>INC</t>
  </si>
  <si>
    <t>IND</t>
  </si>
  <si>
    <t>ACU</t>
  </si>
  <si>
    <t>Etichette di riga</t>
  </si>
  <si>
    <t>Totale complessivo</t>
  </si>
  <si>
    <t>Conteggio di Nome do Documento</t>
  </si>
  <si>
    <t>MDDP- Document Delivery Plan</t>
  </si>
  <si>
    <t>C/D</t>
  </si>
  <si>
    <t>MEC</t>
  </si>
  <si>
    <t>MED</t>
  </si>
  <si>
    <t>LIM</t>
  </si>
  <si>
    <t>FOL</t>
  </si>
  <si>
    <t>LAU</t>
  </si>
  <si>
    <t>LEV</t>
  </si>
  <si>
    <t>CRO</t>
  </si>
  <si>
    <t>CAE</t>
  </si>
  <si>
    <t>DES</t>
  </si>
  <si>
    <t>REL</t>
  </si>
  <si>
    <t>ORÇAMENTO</t>
  </si>
  <si>
    <t>ORC</t>
  </si>
  <si>
    <t>ESP</t>
  </si>
  <si>
    <t>LIE</t>
  </si>
  <si>
    <t>Tipo Vistas / Fluxograma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</si>
</sst>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2"/>
      <color theme="0"/>
      <name val="Century Gothic"/>
      <family val="2"/>
    </font>
    <font>
      <sz val="11"/>
      <color theme="1" tint="0.499984740745262"/>
      <name val="Century Gothic"/>
      <family val="2"/>
    </font>
    <font>
      <b/>
      <sz val="11"/>
      <color theme="1" tint="0.499984740745262"/>
      <name val="Century Gothic"/>
      <family val="2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sz val="12"/>
      <color rgb="FF000000"/>
      <name val="Calibri Light"/>
      <family val="2"/>
    </font>
    <font>
      <sz val="10"/>
      <color indexed="8"/>
      <name val="Arial"/>
      <family val="2"/>
    </font>
    <font>
      <b/>
      <sz val="6"/>
      <color indexed="8"/>
      <name val="Arial"/>
      <family val="2"/>
    </font>
    <font>
      <sz val="6"/>
      <color indexed="8"/>
      <name val="Arial"/>
      <family val="2"/>
    </font>
    <font>
      <vertAlign val="superscript"/>
      <sz val="11"/>
      <color theme="1"/>
      <name val="Calibri"/>
      <family val="2"/>
      <scheme val="minor"/>
    </font>
    <font>
      <sz val="12"/>
      <color theme="1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85CDC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BB0D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 style="thin">
        <color theme="6" tint="0.39997558519241921"/>
      </left>
      <right/>
      <top style="thin">
        <color theme="6" tint="0.39997558519241921"/>
      </top>
      <bottom style="thin">
        <color theme="6" tint="0.39997558519241921"/>
      </bottom>
      <diagonal/>
    </border>
    <border>
      <left/>
      <right/>
      <top style="thin">
        <color theme="6" tint="0.39997558519241921"/>
      </top>
      <bottom style="thin">
        <color theme="6" tint="0.39997558519241921"/>
      </bottom>
      <diagonal/>
    </border>
    <border>
      <left style="thin">
        <color theme="6" tint="0.39997558519241921"/>
      </left>
      <right/>
      <top style="thin">
        <color theme="6" tint="0.39997558519241921"/>
      </top>
      <bottom style="double">
        <color indexed="64"/>
      </bottom>
      <diagonal/>
    </border>
    <border>
      <left/>
      <right/>
      <top style="thin">
        <color theme="6" tint="0.39997558519241921"/>
      </top>
      <bottom style="double">
        <color indexed="64"/>
      </bottom>
      <diagonal/>
    </border>
    <border>
      <left/>
      <right style="thin">
        <color theme="6" tint="0.39997558519241921"/>
      </right>
      <top style="thin">
        <color theme="6" tint="0.39997558519241921"/>
      </top>
      <bottom style="double">
        <color indexed="64"/>
      </bottom>
      <diagonal/>
    </border>
    <border>
      <left style="thin">
        <color theme="6" tint="0.39997558519241921"/>
      </left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theme="6" tint="0.39997558519241921"/>
      </left>
      <right/>
      <top style="thin">
        <color theme="6" tint="0.39997558519241921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theme="6" tint="0.39997558519241921"/>
      </top>
      <bottom/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49">
    <xf numFmtId="0" fontId="0" fillId="0" borderId="0" xfId="0"/>
    <xf numFmtId="0" fontId="1" fillId="2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2" fillId="3" borderId="1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vertical="center"/>
    </xf>
    <xf numFmtId="0" fontId="8" fillId="0" borderId="0" xfId="2" applyAlignment="1">
      <alignment horizontal="left"/>
    </xf>
    <xf numFmtId="0" fontId="9" fillId="0" borderId="0" xfId="2" applyFont="1" applyAlignment="1">
      <alignment horizontal="center"/>
    </xf>
    <xf numFmtId="0" fontId="8" fillId="0" borderId="0" xfId="2"/>
    <xf numFmtId="0" fontId="10" fillId="0" borderId="0" xfId="2" applyFont="1" applyAlignment="1">
      <alignment horizontal="right"/>
    </xf>
    <xf numFmtId="0" fontId="10" fillId="0" borderId="0" xfId="2" applyFont="1" applyAlignment="1">
      <alignment horizontal="left"/>
    </xf>
    <xf numFmtId="0" fontId="7" fillId="0" borderId="7" xfId="1" applyNumberFormat="1" applyFont="1" applyBorder="1" applyAlignment="1">
      <alignment vertical="center"/>
    </xf>
    <xf numFmtId="0" fontId="3" fillId="5" borderId="7" xfId="0" applyFont="1" applyFill="1" applyBorder="1"/>
    <xf numFmtId="0" fontId="7" fillId="0" borderId="0" xfId="1" applyNumberFormat="1" applyFont="1" applyBorder="1" applyAlignment="1">
      <alignment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7" fillId="4" borderId="9" xfId="1" applyNumberFormat="1" applyFont="1" applyFill="1" applyBorder="1" applyAlignment="1">
      <alignment vertical="center"/>
    </xf>
    <xf numFmtId="0" fontId="7" fillId="0" borderId="7" xfId="1" applyNumberFormat="1" applyFont="1" applyFill="1" applyBorder="1" applyAlignment="1">
      <alignment vertical="center"/>
    </xf>
    <xf numFmtId="0" fontId="7" fillId="0" borderId="9" xfId="1" applyNumberFormat="1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/>
    </xf>
    <xf numFmtId="0" fontId="3" fillId="6" borderId="0" xfId="0" applyFont="1" applyFill="1" applyAlignment="1">
      <alignment horizontal="left"/>
    </xf>
    <xf numFmtId="0" fontId="3" fillId="6" borderId="0" xfId="0" applyFont="1" applyFill="1"/>
    <xf numFmtId="0" fontId="0" fillId="7" borderId="0" xfId="0" applyFill="1"/>
    <xf numFmtId="0" fontId="0" fillId="0" borderId="0" xfId="0" quotePrefix="1"/>
    <xf numFmtId="0" fontId="7" fillId="8" borderId="7" xfId="1" applyNumberFormat="1" applyFont="1" applyFill="1" applyBorder="1" applyAlignment="1">
      <alignment vertical="center"/>
    </xf>
    <xf numFmtId="0" fontId="12" fillId="4" borderId="9" xfId="1" applyNumberFormat="1" applyFont="1" applyFill="1" applyBorder="1" applyAlignment="1">
      <alignment vertical="center"/>
    </xf>
    <xf numFmtId="0" fontId="12" fillId="0" borderId="7" xfId="1" applyNumberFormat="1" applyFont="1" applyFill="1" applyBorder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" fillId="0" borderId="0" xfId="0" applyFont="1" applyAlignment="1">
      <alignment horizontal="left" vertical="top" wrapText="1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0" fillId="0" borderId="0" xfId="0" applyFill="1"/>
  </cellXfs>
  <cellStyles count="3">
    <cellStyle name="Normal" xfId="0" builtinId="0"/>
    <cellStyle name="Normale 2" xfId="1" xr:uid="{7A41BBEF-7D89-4CCA-8BF1-AC2AB379F113}"/>
    <cellStyle name="Normale 3" xfId="2" xr:uid="{248CA27E-5B7D-4751-AABB-533B9D91D4AF}"/>
  </cellStyles>
  <dxfs count="3429"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93232</xdr:colOff>
      <xdr:row>6</xdr:row>
      <xdr:rowOff>496196</xdr:rowOff>
    </xdr:from>
    <xdr:to>
      <xdr:col>9</xdr:col>
      <xdr:colOff>367553</xdr:colOff>
      <xdr:row>6</xdr:row>
      <xdr:rowOff>1327245</xdr:rowOff>
    </xdr:to>
    <xdr:pic>
      <xdr:nvPicPr>
        <xdr:cNvPr id="2" name="Immagine 1" descr="Risultati immagini per EFM">
          <a:extLst>
            <a:ext uri="{FF2B5EF4-FFF2-40B4-BE49-F238E27FC236}">
              <a16:creationId xmlns:a16="http://schemas.microsoft.com/office/drawing/2014/main" id="{6F2E0E66-709D-463E-91B4-7C1D44A1F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9326" y="1482314"/>
          <a:ext cx="883921" cy="831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304800</xdr:colOff>
      <xdr:row>4</xdr:row>
      <xdr:rowOff>121920</xdr:rowOff>
    </xdr:to>
    <xdr:sp macro="" textlink="">
      <xdr:nvSpPr>
        <xdr:cNvPr id="1025" name="AutoShape 1" descr="Fullscreen Page | novo">
          <a:extLst>
            <a:ext uri="{FF2B5EF4-FFF2-40B4-BE49-F238E27FC236}">
              <a16:creationId xmlns:a16="http://schemas.microsoft.com/office/drawing/2014/main" id="{9C6E5C39-A2F4-4F26-89AD-2A1FC242D118}"/>
            </a:ext>
          </a:extLst>
        </xdr:cNvPr>
        <xdr:cNvSpPr>
          <a:spLocks noChangeAspect="1" noChangeArrowheads="1"/>
        </xdr:cNvSpPr>
      </xdr:nvSpPr>
      <xdr:spPr bwMode="auto">
        <a:xfrm>
          <a:off x="5654040" y="4495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121920</xdr:rowOff>
    </xdr:to>
    <xdr:sp macro="" textlink="">
      <xdr:nvSpPr>
        <xdr:cNvPr id="1027" name="AutoShape 3" descr="Fullscreen Page | novo">
          <a:extLst>
            <a:ext uri="{FF2B5EF4-FFF2-40B4-BE49-F238E27FC236}">
              <a16:creationId xmlns:a16="http://schemas.microsoft.com/office/drawing/2014/main" id="{4F80EF98-29D2-4B20-B8BE-DD237B0663A4}"/>
            </a:ext>
          </a:extLst>
        </xdr:cNvPr>
        <xdr:cNvSpPr>
          <a:spLocks noChangeAspect="1" noChangeArrowheads="1"/>
        </xdr:cNvSpPr>
      </xdr:nvSpPr>
      <xdr:spPr bwMode="auto">
        <a:xfrm>
          <a:off x="8785860" y="2743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448236</xdr:colOff>
      <xdr:row>2</xdr:row>
      <xdr:rowOff>89645</xdr:rowOff>
    </xdr:from>
    <xdr:to>
      <xdr:col>9</xdr:col>
      <xdr:colOff>1542748</xdr:colOff>
      <xdr:row>6</xdr:row>
      <xdr:rowOff>152398</xdr:rowOff>
    </xdr:to>
    <xdr:pic>
      <xdr:nvPicPr>
        <xdr:cNvPr id="7" name="Imagem 3">
          <a:extLst>
            <a:ext uri="{FF2B5EF4-FFF2-40B4-BE49-F238E27FC236}">
              <a16:creationId xmlns:a16="http://schemas.microsoft.com/office/drawing/2014/main" id="{6196267E-11D7-4767-BA4F-9136B04EA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5130" y="358586"/>
          <a:ext cx="2923312" cy="779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dappetito\Impostazioni%20locali\Temporary%20Internet%20Files\Content.Outlook\0I4CFJF1\File%20di%20lavoro\Master%20Format\MF2004ETM-Oct20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dappetito\Impostazioni%20locali\Temporary%20Internet%20Files\Content.Outlook\0I4CFJF1\Scheda%20censimento_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passalacqua\Impostazioni%20locali\Temporary%20Internet%20Files\Content.Outlook\VMJS9UW3\Fascicolo%20Edificio%20(Fase%203)\Albero%20impiantistico%20ed%20attributi\Gestione%20Impianti_integrazione%20albero_v0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fmsrl-my.sharepoint.com/Users/Alessandro%20Baghin/Desktop/eFM/PORTOSEGURO/Anagrafica%20Room%20Teatro%20Porto%20Seguro.v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1988 to 2004 Transition"/>
      <sheetName val="1995 to 2004 Transition"/>
      <sheetName val="Foglio1"/>
      <sheetName val="2004 Numbers and Title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A7" t="str">
            <v>00 00 00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csi"/>
      <sheetName val="Scheda Censimento"/>
      <sheetName val="Foglio di Import"/>
      <sheetName val="elenchi"/>
    </sheetNames>
    <sheetDataSet>
      <sheetData sheetId="0" refreshError="1"/>
      <sheetData sheetId="1" refreshError="1"/>
      <sheetData sheetId="2"/>
      <sheetData sheetId="3" refreshError="1"/>
      <sheetData sheetId="4">
        <row r="2">
          <cell r="A2" t="str">
            <v>E-AG-0001_01</v>
          </cell>
        </row>
        <row r="3">
          <cell r="A3" t="str">
            <v>E-AL-0001_01</v>
          </cell>
        </row>
        <row r="4">
          <cell r="A4" t="str">
            <v>E-AL-0002_01</v>
          </cell>
        </row>
        <row r="5">
          <cell r="A5" t="str">
            <v>E-AL-0003_01</v>
          </cell>
        </row>
        <row r="6">
          <cell r="A6" t="str">
            <v>E-AL-0004_01</v>
          </cell>
        </row>
        <row r="7">
          <cell r="A7" t="str">
            <v>E-AL-0005_01</v>
          </cell>
        </row>
        <row r="8">
          <cell r="A8" t="str">
            <v>E-AL-0006_01</v>
          </cell>
        </row>
        <row r="9">
          <cell r="A9" t="str">
            <v>E-AL-0007_01</v>
          </cell>
        </row>
        <row r="10">
          <cell r="A10" t="str">
            <v>E-AN-0002_01</v>
          </cell>
        </row>
        <row r="11">
          <cell r="A11" t="str">
            <v>E-AN-0003_01</v>
          </cell>
        </row>
        <row r="12">
          <cell r="A12" t="str">
            <v>E-AN-0004_01</v>
          </cell>
        </row>
        <row r="13">
          <cell r="A13" t="str">
            <v>E-AN-0005_01</v>
          </cell>
        </row>
        <row r="14">
          <cell r="A14" t="str">
            <v>E-AN-0006_01</v>
          </cell>
        </row>
        <row r="15">
          <cell r="A15" t="str">
            <v>E-AN-0007_01</v>
          </cell>
        </row>
        <row r="16">
          <cell r="A16" t="str">
            <v>E-AN-0008_01</v>
          </cell>
        </row>
        <row r="17">
          <cell r="A17" t="str">
            <v>E-AN-0009_01</v>
          </cell>
        </row>
        <row r="18">
          <cell r="A18" t="str">
            <v>E-AN-0010_01</v>
          </cell>
        </row>
        <row r="19">
          <cell r="A19" t="str">
            <v>E-AN-0011_01</v>
          </cell>
        </row>
        <row r="20">
          <cell r="A20" t="str">
            <v>E-AO-0001_01</v>
          </cell>
        </row>
        <row r="21">
          <cell r="A21" t="str">
            <v>E-AP-0001_01</v>
          </cell>
        </row>
        <row r="22">
          <cell r="A22" t="str">
            <v>E-AP-0001_02</v>
          </cell>
        </row>
        <row r="23">
          <cell r="A23" t="str">
            <v>E-AP-0002_01</v>
          </cell>
        </row>
        <row r="24">
          <cell r="A24" t="str">
            <v>E-AP-0003_01</v>
          </cell>
        </row>
        <row r="25">
          <cell r="A25" t="str">
            <v>E-AP-0004_01</v>
          </cell>
        </row>
        <row r="26">
          <cell r="A26" t="str">
            <v>E-AP-0005_01</v>
          </cell>
        </row>
        <row r="27">
          <cell r="A27" t="str">
            <v>E-AP-0006_01</v>
          </cell>
        </row>
        <row r="28">
          <cell r="A28" t="str">
            <v>E-AP-0007_01</v>
          </cell>
        </row>
        <row r="29">
          <cell r="A29" t="str">
            <v>E-AP-0008_01</v>
          </cell>
        </row>
        <row r="30">
          <cell r="A30" t="str">
            <v>E-AP-0009_01</v>
          </cell>
        </row>
        <row r="31">
          <cell r="A31" t="str">
            <v>E-AP-0010_01</v>
          </cell>
        </row>
        <row r="32">
          <cell r="A32" t="str">
            <v>E-AQ-0001_01</v>
          </cell>
        </row>
        <row r="33">
          <cell r="A33" t="str">
            <v>E-AQ-0002_01</v>
          </cell>
        </row>
        <row r="34">
          <cell r="A34" t="str">
            <v>E-AQ-0003_01</v>
          </cell>
        </row>
        <row r="35">
          <cell r="A35" t="str">
            <v>E-AQ-0004_01</v>
          </cell>
        </row>
        <row r="36">
          <cell r="A36" t="str">
            <v>E-AQ-0006_01</v>
          </cell>
        </row>
        <row r="37">
          <cell r="A37" t="str">
            <v>E-AQ-0007_01</v>
          </cell>
        </row>
        <row r="38">
          <cell r="A38" t="str">
            <v>E-AR-0001_01</v>
          </cell>
        </row>
        <row r="39">
          <cell r="A39" t="str">
            <v>E-AR-0002_01</v>
          </cell>
        </row>
        <row r="40">
          <cell r="A40" t="str">
            <v>E-AR-0003_01</v>
          </cell>
        </row>
        <row r="41">
          <cell r="A41" t="str">
            <v>E-AR-0004_01</v>
          </cell>
        </row>
        <row r="42">
          <cell r="A42" t="str">
            <v>E-AT-0001_01</v>
          </cell>
        </row>
        <row r="43">
          <cell r="A43" t="str">
            <v>E-AT-0002_01</v>
          </cell>
        </row>
        <row r="44">
          <cell r="A44" t="str">
            <v>E-AV-0001_01</v>
          </cell>
        </row>
        <row r="45">
          <cell r="A45" t="str">
            <v>E-AV-0002_01</v>
          </cell>
        </row>
        <row r="46">
          <cell r="A46" t="str">
            <v>E-BA-0001_01</v>
          </cell>
        </row>
        <row r="47">
          <cell r="A47" t="str">
            <v>E-BA-0002_01</v>
          </cell>
        </row>
        <row r="48">
          <cell r="A48" t="str">
            <v>E-BA-0004_01</v>
          </cell>
        </row>
        <row r="49">
          <cell r="A49" t="str">
            <v>E-BA-0006_01</v>
          </cell>
        </row>
        <row r="50">
          <cell r="A50" t="str">
            <v>E-BA-0009_01</v>
          </cell>
        </row>
        <row r="51">
          <cell r="A51" t="str">
            <v>E-BA-0010_01</v>
          </cell>
        </row>
        <row r="52">
          <cell r="A52" t="str">
            <v>E-BA-0011_01</v>
          </cell>
        </row>
        <row r="53">
          <cell r="A53" t="str">
            <v>E-BA-0012_01</v>
          </cell>
        </row>
        <row r="54">
          <cell r="A54" t="str">
            <v>E-BA-0013_01</v>
          </cell>
        </row>
        <row r="55">
          <cell r="A55" t="str">
            <v>E-BA-0014_01</v>
          </cell>
        </row>
        <row r="56">
          <cell r="A56" t="str">
            <v>E-BA-0015_01</v>
          </cell>
        </row>
        <row r="57">
          <cell r="A57" t="str">
            <v>E-BA-0016_01</v>
          </cell>
        </row>
        <row r="58">
          <cell r="A58" t="str">
            <v>E-BA-0017_01</v>
          </cell>
        </row>
        <row r="59">
          <cell r="A59" t="str">
            <v>E-BA-0018_01</v>
          </cell>
        </row>
        <row r="60">
          <cell r="A60" t="str">
            <v>E-BA-0019_01</v>
          </cell>
        </row>
        <row r="61">
          <cell r="A61" t="str">
            <v>E-BA-0020_01</v>
          </cell>
        </row>
        <row r="62">
          <cell r="A62" t="str">
            <v>E-BA-0021_01</v>
          </cell>
        </row>
        <row r="63">
          <cell r="A63" t="str">
            <v>E-BA-0022_01</v>
          </cell>
        </row>
        <row r="64">
          <cell r="A64" t="str">
            <v>E-BA-0023_01</v>
          </cell>
        </row>
        <row r="65">
          <cell r="A65" t="str">
            <v>E-BA-0024_01</v>
          </cell>
        </row>
        <row r="66">
          <cell r="A66" t="str">
            <v>E-BA-0025_01</v>
          </cell>
        </row>
        <row r="67">
          <cell r="A67" t="str">
            <v>E-BA-0026_01</v>
          </cell>
        </row>
        <row r="68">
          <cell r="A68" t="str">
            <v>E-BA-0027_01</v>
          </cell>
        </row>
        <row r="69">
          <cell r="A69" t="str">
            <v>E-BA-0028_01</v>
          </cell>
        </row>
        <row r="70">
          <cell r="A70" t="str">
            <v>E-BA-0029_01</v>
          </cell>
        </row>
        <row r="71">
          <cell r="A71" t="str">
            <v>E-BA-0030_01</v>
          </cell>
        </row>
        <row r="72">
          <cell r="A72" t="str">
            <v>E-BA-0031_01</v>
          </cell>
        </row>
        <row r="73">
          <cell r="A73" t="str">
            <v>E-BA-0032_01</v>
          </cell>
        </row>
        <row r="74">
          <cell r="A74" t="str">
            <v>E-BA-0033_01</v>
          </cell>
        </row>
        <row r="75">
          <cell r="A75" t="str">
            <v>E-BA-0034_01</v>
          </cell>
        </row>
        <row r="76">
          <cell r="A76" t="str">
            <v>E-BA-0036_01</v>
          </cell>
        </row>
        <row r="77">
          <cell r="A77" t="str">
            <v>E-BA-0037_01</v>
          </cell>
        </row>
        <row r="78">
          <cell r="A78" t="str">
            <v>E-BA-0038_01</v>
          </cell>
        </row>
        <row r="79">
          <cell r="A79" t="str">
            <v>E-BA-0039_01</v>
          </cell>
        </row>
        <row r="80">
          <cell r="A80" t="str">
            <v>E-BA-0040_01</v>
          </cell>
        </row>
        <row r="81">
          <cell r="A81" t="str">
            <v>E-BG-0001_01</v>
          </cell>
        </row>
        <row r="82">
          <cell r="A82" t="str">
            <v>E-BG-0002_01</v>
          </cell>
        </row>
        <row r="83">
          <cell r="A83" t="str">
            <v>E-BG-0003_01</v>
          </cell>
        </row>
        <row r="84">
          <cell r="A84" t="str">
            <v>E-BG-0004_01</v>
          </cell>
        </row>
        <row r="85">
          <cell r="A85" t="str">
            <v>E-BG-0005_01</v>
          </cell>
        </row>
        <row r="86">
          <cell r="A86" t="str">
            <v>E-BG-0006_01</v>
          </cell>
        </row>
        <row r="87">
          <cell r="A87" t="str">
            <v>E-BG-0007_01</v>
          </cell>
        </row>
        <row r="88">
          <cell r="A88" t="str">
            <v>E-BI-0001_01</v>
          </cell>
        </row>
        <row r="89">
          <cell r="A89" t="str">
            <v>E-BI-0002_01</v>
          </cell>
        </row>
        <row r="90">
          <cell r="A90" t="str">
            <v>E-BI-0003_01</v>
          </cell>
        </row>
        <row r="91">
          <cell r="A91" t="str">
            <v>E-BL-0001_01</v>
          </cell>
        </row>
        <row r="92">
          <cell r="A92" t="str">
            <v>E-BN-0001_02</v>
          </cell>
        </row>
        <row r="93">
          <cell r="A93" t="str">
            <v>E-BN-0002_01</v>
          </cell>
        </row>
        <row r="94">
          <cell r="A94" t="str">
            <v>E-BN-0003_01</v>
          </cell>
        </row>
        <row r="95">
          <cell r="A95" t="str">
            <v>E-BN-0004_01</v>
          </cell>
        </row>
        <row r="96">
          <cell r="A96" t="str">
            <v>E-BO-0001_01</v>
          </cell>
        </row>
        <row r="97">
          <cell r="A97" t="str">
            <v>E-BO-0001_02</v>
          </cell>
        </row>
        <row r="98">
          <cell r="A98" t="str">
            <v>E-BO-0002_01</v>
          </cell>
        </row>
        <row r="99">
          <cell r="A99" t="str">
            <v>E-BO-0003_01</v>
          </cell>
        </row>
        <row r="100">
          <cell r="A100" t="str">
            <v>E-BO-0004_01</v>
          </cell>
        </row>
        <row r="101">
          <cell r="A101" t="str">
            <v>E-BO-0005_01</v>
          </cell>
        </row>
        <row r="102">
          <cell r="A102" t="str">
            <v>E-BO-0006_01</v>
          </cell>
        </row>
        <row r="103">
          <cell r="A103" t="str">
            <v>E-BO-0007_01</v>
          </cell>
        </row>
        <row r="104">
          <cell r="A104" t="str">
            <v>E-BO-0008_01</v>
          </cell>
        </row>
        <row r="105">
          <cell r="A105" t="str">
            <v>E-BO-0008_02</v>
          </cell>
        </row>
        <row r="106">
          <cell r="A106" t="str">
            <v>E-BO-0009_01</v>
          </cell>
        </row>
        <row r="107">
          <cell r="A107" t="str">
            <v>E-BO-0010_01</v>
          </cell>
        </row>
        <row r="108">
          <cell r="A108" t="str">
            <v>E-BO-0012_01</v>
          </cell>
        </row>
        <row r="109">
          <cell r="A109" t="str">
            <v>E-BO-0013_01</v>
          </cell>
        </row>
        <row r="110">
          <cell r="A110" t="str">
            <v>E-BO-0015_01</v>
          </cell>
        </row>
        <row r="111">
          <cell r="A111" t="str">
            <v>E-BO-0016_01</v>
          </cell>
        </row>
        <row r="112">
          <cell r="A112" t="str">
            <v>E-BO-0017_01</v>
          </cell>
        </row>
        <row r="113">
          <cell r="A113" t="str">
            <v>E-BO-0019_01</v>
          </cell>
        </row>
        <row r="114">
          <cell r="A114" t="str">
            <v>E-BO-0020_01</v>
          </cell>
        </row>
        <row r="115">
          <cell r="A115" t="str">
            <v>E-BO-0022_01</v>
          </cell>
        </row>
        <row r="116">
          <cell r="A116" t="str">
            <v>E-BO-0023_01</v>
          </cell>
        </row>
        <row r="117">
          <cell r="A117" t="str">
            <v>E-BO-0024_01</v>
          </cell>
        </row>
        <row r="118">
          <cell r="A118" t="str">
            <v>E-BO-0026_01</v>
          </cell>
        </row>
        <row r="119">
          <cell r="A119" t="str">
            <v>E-BO-0027_01</v>
          </cell>
        </row>
        <row r="120">
          <cell r="A120" t="str">
            <v>E-BR-0001_01</v>
          </cell>
        </row>
        <row r="121">
          <cell r="A121" t="str">
            <v>E-BR-0002_01</v>
          </cell>
        </row>
        <row r="122">
          <cell r="A122" t="str">
            <v>E-BR-0003_01</v>
          </cell>
        </row>
        <row r="123">
          <cell r="A123" t="str">
            <v>E-BR-0006_01</v>
          </cell>
        </row>
        <row r="124">
          <cell r="A124" t="str">
            <v>E-BR-0007_01</v>
          </cell>
        </row>
        <row r="125">
          <cell r="A125" t="str">
            <v>E-BS-0001_01</v>
          </cell>
        </row>
        <row r="126">
          <cell r="A126" t="str">
            <v>E-BS-0002_01</v>
          </cell>
        </row>
        <row r="127">
          <cell r="A127" t="str">
            <v>E-BS-0003_01</v>
          </cell>
        </row>
        <row r="128">
          <cell r="A128" t="str">
            <v>E-BS-0004_01</v>
          </cell>
        </row>
        <row r="129">
          <cell r="A129" t="str">
            <v>E-BS-0005_01</v>
          </cell>
        </row>
        <row r="130">
          <cell r="A130" t="str">
            <v>E-BS-0006_01</v>
          </cell>
        </row>
        <row r="131">
          <cell r="A131" t="str">
            <v>E-BS-0007_01</v>
          </cell>
        </row>
        <row r="132">
          <cell r="A132" t="str">
            <v>E-BS-0008_01</v>
          </cell>
        </row>
        <row r="133">
          <cell r="A133" t="str">
            <v>E-BS-0009_01</v>
          </cell>
        </row>
        <row r="134">
          <cell r="A134" t="str">
            <v>E-BS-0010_01</v>
          </cell>
        </row>
        <row r="135">
          <cell r="A135" t="str">
            <v>E-BZ-0001_01</v>
          </cell>
        </row>
        <row r="136">
          <cell r="A136" t="str">
            <v>E-BZ-0003_01</v>
          </cell>
        </row>
        <row r="137">
          <cell r="A137" t="str">
            <v>E-BZ-0004_01</v>
          </cell>
        </row>
        <row r="138">
          <cell r="A138" t="str">
            <v>E-BZ-0008_01</v>
          </cell>
        </row>
        <row r="139">
          <cell r="A139" t="str">
            <v>E-BZ-0009_01</v>
          </cell>
        </row>
        <row r="140">
          <cell r="A140" t="str">
            <v>E-BZ-0010_01</v>
          </cell>
        </row>
        <row r="141">
          <cell r="A141" t="str">
            <v>E-BZ-0011_01</v>
          </cell>
        </row>
        <row r="142">
          <cell r="A142" t="str">
            <v>E-CA-0001_01</v>
          </cell>
        </row>
        <row r="143">
          <cell r="A143" t="str">
            <v>E-CA-0003_01</v>
          </cell>
        </row>
        <row r="144">
          <cell r="A144" t="str">
            <v>E-CA-0004_01</v>
          </cell>
        </row>
        <row r="145">
          <cell r="A145" t="str">
            <v>E-CA-0006_01</v>
          </cell>
        </row>
        <row r="146">
          <cell r="A146" t="str">
            <v>E-CA-0007_01</v>
          </cell>
        </row>
        <row r="147">
          <cell r="A147" t="str">
            <v>E-CA-0008_01</v>
          </cell>
        </row>
        <row r="148">
          <cell r="A148" t="str">
            <v>E-CA-0009_01</v>
          </cell>
        </row>
        <row r="149">
          <cell r="A149" t="str">
            <v>E-CA-0011_01</v>
          </cell>
        </row>
        <row r="150">
          <cell r="A150" t="str">
            <v>E-CA-0012_01</v>
          </cell>
        </row>
        <row r="151">
          <cell r="A151" t="str">
            <v>E-CA-0013_01</v>
          </cell>
        </row>
        <row r="152">
          <cell r="A152" t="str">
            <v>E-CA-0015_01</v>
          </cell>
        </row>
        <row r="153">
          <cell r="A153" t="str">
            <v>E-CA-0016_01</v>
          </cell>
        </row>
        <row r="154">
          <cell r="A154" t="str">
            <v>E-CA-0017_01</v>
          </cell>
        </row>
        <row r="155">
          <cell r="A155" t="str">
            <v>E-CB-0001_01</v>
          </cell>
        </row>
        <row r="156">
          <cell r="A156" t="str">
            <v>E-CB-0002_01</v>
          </cell>
        </row>
        <row r="157">
          <cell r="A157" t="str">
            <v>E-CB-0003_01</v>
          </cell>
        </row>
        <row r="158">
          <cell r="A158" t="str">
            <v>E-CE-0001_01</v>
          </cell>
        </row>
        <row r="159">
          <cell r="A159" t="str">
            <v>E-CE-0002_01</v>
          </cell>
        </row>
        <row r="160">
          <cell r="A160" t="str">
            <v>E-CE-0004_01</v>
          </cell>
        </row>
        <row r="161">
          <cell r="A161" t="str">
            <v>E-CE-0005_01</v>
          </cell>
        </row>
        <row r="162">
          <cell r="A162" t="str">
            <v>E-CE-0006_01</v>
          </cell>
        </row>
        <row r="163">
          <cell r="A163" t="str">
            <v>E-CE-0009_01</v>
          </cell>
        </row>
        <row r="164">
          <cell r="A164" t="str">
            <v>E-CH-0001_01</v>
          </cell>
        </row>
        <row r="165">
          <cell r="A165" t="str">
            <v>E-CH-0002_01</v>
          </cell>
        </row>
        <row r="166">
          <cell r="A166" t="str">
            <v>E-CH-0003_01</v>
          </cell>
        </row>
        <row r="167">
          <cell r="A167" t="str">
            <v>E-CH-0004_01</v>
          </cell>
        </row>
        <row r="168">
          <cell r="A168" t="str">
            <v>E-CL-0001_01</v>
          </cell>
        </row>
        <row r="169">
          <cell r="A169" t="str">
            <v>E-CN-0001_01</v>
          </cell>
        </row>
        <row r="170">
          <cell r="A170" t="str">
            <v>E-CN-0002_01</v>
          </cell>
        </row>
        <row r="171">
          <cell r="A171" t="str">
            <v>E-CN-0003_01</v>
          </cell>
        </row>
        <row r="172">
          <cell r="A172" t="str">
            <v>E-CN-0004_01</v>
          </cell>
        </row>
        <row r="173">
          <cell r="A173" t="str">
            <v>E-CN-0006_01</v>
          </cell>
        </row>
        <row r="174">
          <cell r="A174" t="str">
            <v>E-CO-0001_01</v>
          </cell>
        </row>
        <row r="175">
          <cell r="A175" t="str">
            <v>E-CO-0002_01</v>
          </cell>
        </row>
        <row r="176">
          <cell r="A176" t="str">
            <v>E-CO-0003_01</v>
          </cell>
        </row>
        <row r="177">
          <cell r="A177" t="str">
            <v>E-CO-0004_01</v>
          </cell>
        </row>
        <row r="178">
          <cell r="A178" t="str">
            <v>E-CO-0005_01</v>
          </cell>
        </row>
        <row r="179">
          <cell r="A179" t="str">
            <v>E-CO-0006_01</v>
          </cell>
        </row>
        <row r="180">
          <cell r="A180" t="str">
            <v>E-CR-0001_01</v>
          </cell>
        </row>
        <row r="181">
          <cell r="A181" t="str">
            <v>E-CR-0002_01</v>
          </cell>
        </row>
        <row r="182">
          <cell r="A182" t="str">
            <v>E-CR-0003_01</v>
          </cell>
        </row>
        <row r="183">
          <cell r="A183" t="str">
            <v>E-CR-0004_01</v>
          </cell>
        </row>
        <row r="184">
          <cell r="A184" t="str">
            <v>E-CR-0007_01</v>
          </cell>
        </row>
        <row r="185">
          <cell r="A185" t="str">
            <v>E-CS-0001_01</v>
          </cell>
        </row>
        <row r="186">
          <cell r="A186" t="str">
            <v>E-CS-0002_01</v>
          </cell>
        </row>
        <row r="187">
          <cell r="A187" t="str">
            <v>E-CS-0003_01</v>
          </cell>
        </row>
        <row r="188">
          <cell r="A188" t="str">
            <v>E-CS-0004_01</v>
          </cell>
        </row>
        <row r="189">
          <cell r="A189" t="str">
            <v>E-CS-0005_01</v>
          </cell>
        </row>
        <row r="190">
          <cell r="A190" t="str">
            <v>E-CS-0006_01</v>
          </cell>
        </row>
        <row r="191">
          <cell r="A191" t="str">
            <v>E-CS-0007_01</v>
          </cell>
        </row>
        <row r="192">
          <cell r="A192" t="str">
            <v>E-CS-0008_01</v>
          </cell>
        </row>
        <row r="193">
          <cell r="A193" t="str">
            <v>E-CS-0009_01</v>
          </cell>
        </row>
        <row r="194">
          <cell r="A194" t="str">
            <v>E-CS-0010_01</v>
          </cell>
        </row>
        <row r="195">
          <cell r="A195" t="str">
            <v>E-CT-0001_01</v>
          </cell>
        </row>
        <row r="196">
          <cell r="A196" t="str">
            <v>E-CT-0002_01</v>
          </cell>
        </row>
        <row r="197">
          <cell r="A197" t="str">
            <v>E-CT-0003_01</v>
          </cell>
        </row>
        <row r="198">
          <cell r="A198" t="str">
            <v>E-CT-0004_01</v>
          </cell>
        </row>
        <row r="199">
          <cell r="A199" t="str">
            <v>E-CT-0007_01</v>
          </cell>
        </row>
        <row r="200">
          <cell r="A200" t="str">
            <v>E-CT-0007_02</v>
          </cell>
        </row>
        <row r="201">
          <cell r="A201" t="str">
            <v>E-CT-0008_01</v>
          </cell>
        </row>
        <row r="202">
          <cell r="A202" t="str">
            <v>E-CT-0009_01</v>
          </cell>
        </row>
        <row r="203">
          <cell r="A203" t="str">
            <v>E-CT-0010_01</v>
          </cell>
        </row>
        <row r="204">
          <cell r="A204" t="str">
            <v>E-CT-0011_01</v>
          </cell>
        </row>
        <row r="205">
          <cell r="A205" t="str">
            <v>E-CZ-0001_01</v>
          </cell>
        </row>
        <row r="206">
          <cell r="A206" t="str">
            <v>E-CZ-0002_01</v>
          </cell>
        </row>
        <row r="207">
          <cell r="A207" t="str">
            <v>E-CZ-0003_01</v>
          </cell>
        </row>
        <row r="208">
          <cell r="A208" t="str">
            <v>E-CZ-0004_01</v>
          </cell>
        </row>
        <row r="209">
          <cell r="A209" t="str">
            <v>E-CZ-0005_01</v>
          </cell>
        </row>
        <row r="210">
          <cell r="A210" t="str">
            <v>E-CZ-0006_01</v>
          </cell>
        </row>
        <row r="211">
          <cell r="A211" t="str">
            <v>E-CZ-0007_01</v>
          </cell>
        </row>
        <row r="212">
          <cell r="A212" t="str">
            <v>E-CZ-0008_01</v>
          </cell>
        </row>
        <row r="213">
          <cell r="A213" t="str">
            <v>E-CZ-0009_01</v>
          </cell>
        </row>
        <row r="214">
          <cell r="A214" t="str">
            <v>E-EN-0001_01</v>
          </cell>
        </row>
        <row r="215">
          <cell r="A215" t="str">
            <v>E-FE-0001_01</v>
          </cell>
        </row>
        <row r="216">
          <cell r="A216" t="str">
            <v>E-FE-0002_01</v>
          </cell>
        </row>
        <row r="217">
          <cell r="A217" t="str">
            <v>E-FE-0003_01</v>
          </cell>
        </row>
        <row r="218">
          <cell r="A218" t="str">
            <v>E-FE-0004_01</v>
          </cell>
        </row>
        <row r="219">
          <cell r="A219" t="str">
            <v>E-FG-0001_01</v>
          </cell>
        </row>
        <row r="220">
          <cell r="A220" t="str">
            <v>E-FG-0002_01</v>
          </cell>
        </row>
        <row r="221">
          <cell r="A221" t="str">
            <v>E-FG-0003_01</v>
          </cell>
        </row>
        <row r="222">
          <cell r="A222" t="str">
            <v>E-FG-0004_01</v>
          </cell>
        </row>
        <row r="223">
          <cell r="A223" t="str">
            <v>E-FG-0005_01</v>
          </cell>
        </row>
        <row r="224">
          <cell r="A224" t="str">
            <v>E-FG-0006_01</v>
          </cell>
        </row>
        <row r="225">
          <cell r="A225" t="str">
            <v>E-FI-0001_01</v>
          </cell>
        </row>
        <row r="226">
          <cell r="A226" t="str">
            <v>E-FI-0002_01</v>
          </cell>
        </row>
        <row r="227">
          <cell r="A227" t="str">
            <v>E-FI-0003_01</v>
          </cell>
        </row>
        <row r="228">
          <cell r="A228" t="str">
            <v>E-FI-0004_01</v>
          </cell>
        </row>
        <row r="229">
          <cell r="A229" t="str">
            <v>E-FI-0005_01</v>
          </cell>
        </row>
        <row r="230">
          <cell r="A230" t="str">
            <v>E-FI-0006_01</v>
          </cell>
        </row>
        <row r="231">
          <cell r="A231" t="str">
            <v>E-FI-0007_01</v>
          </cell>
        </row>
        <row r="232">
          <cell r="A232" t="str">
            <v>E-FI-0008_01</v>
          </cell>
        </row>
        <row r="233">
          <cell r="A233" t="str">
            <v>E-FI-0009_01</v>
          </cell>
        </row>
        <row r="234">
          <cell r="A234" t="str">
            <v>E-FI-0010_01</v>
          </cell>
        </row>
        <row r="235">
          <cell r="A235" t="str">
            <v>E-FI-0011_01</v>
          </cell>
        </row>
        <row r="236">
          <cell r="A236" t="str">
            <v>E-FI-0012_01</v>
          </cell>
        </row>
        <row r="237">
          <cell r="A237" t="str">
            <v>E-FI-0013_01</v>
          </cell>
        </row>
        <row r="238">
          <cell r="A238" t="str">
            <v>E-FI-0014_01</v>
          </cell>
        </row>
        <row r="239">
          <cell r="A239" t="str">
            <v>E-FI-0015_01</v>
          </cell>
        </row>
        <row r="240">
          <cell r="A240" t="str">
            <v>E-FI-0016_01</v>
          </cell>
        </row>
        <row r="241">
          <cell r="A241" t="str">
            <v>E-FI-0017_01</v>
          </cell>
        </row>
        <row r="242">
          <cell r="A242" t="str">
            <v>E-FI-0018_01</v>
          </cell>
        </row>
        <row r="243">
          <cell r="A243" t="str">
            <v>E-FI-0019_01</v>
          </cell>
        </row>
        <row r="244">
          <cell r="A244" t="str">
            <v>E-FI-0020_01</v>
          </cell>
        </row>
        <row r="245">
          <cell r="A245" t="str">
            <v>E-FI-0022_01</v>
          </cell>
        </row>
        <row r="246">
          <cell r="A246" t="str">
            <v>E-FI-0023_01</v>
          </cell>
        </row>
        <row r="247">
          <cell r="A247" t="str">
            <v>E-FI-0024_01</v>
          </cell>
        </row>
        <row r="248">
          <cell r="A248" t="str">
            <v>E-FI-0025_01</v>
          </cell>
        </row>
        <row r="249">
          <cell r="A249" t="str">
            <v>E-FI-0028_01</v>
          </cell>
        </row>
        <row r="250">
          <cell r="A250" t="str">
            <v>E-FI-0029_01</v>
          </cell>
        </row>
        <row r="251">
          <cell r="A251" t="str">
            <v>E-FI-0030_01</v>
          </cell>
        </row>
        <row r="252">
          <cell r="A252" t="str">
            <v>E-FI-0031_01</v>
          </cell>
        </row>
        <row r="253">
          <cell r="A253" t="str">
            <v>E-FI-0033_01</v>
          </cell>
        </row>
        <row r="254">
          <cell r="A254" t="str">
            <v>E-FI-0034_01</v>
          </cell>
        </row>
        <row r="255">
          <cell r="A255" t="str">
            <v>E-FO-0001_01</v>
          </cell>
        </row>
        <row r="256">
          <cell r="A256" t="str">
            <v>E-FO-0002_01</v>
          </cell>
        </row>
        <row r="257">
          <cell r="A257" t="str">
            <v>E-FO-0003_01</v>
          </cell>
        </row>
        <row r="258">
          <cell r="A258" t="str">
            <v>E-FO-0004_01</v>
          </cell>
        </row>
        <row r="259">
          <cell r="A259" t="str">
            <v>E-FO-0005_01</v>
          </cell>
        </row>
        <row r="260">
          <cell r="A260" t="str">
            <v>E-FR-0001_01</v>
          </cell>
        </row>
        <row r="261">
          <cell r="A261" t="str">
            <v>E-FR-0002_01</v>
          </cell>
        </row>
        <row r="262">
          <cell r="A262" t="str">
            <v>E-FR-0003_01</v>
          </cell>
        </row>
        <row r="263">
          <cell r="A263" t="str">
            <v>E-FR-0004_01</v>
          </cell>
        </row>
        <row r="264">
          <cell r="A264" t="str">
            <v>E-GE-0001_01</v>
          </cell>
        </row>
        <row r="265">
          <cell r="A265" t="str">
            <v>E-GE-0002_01</v>
          </cell>
        </row>
        <row r="266">
          <cell r="A266" t="str">
            <v>E-GE-0003_01</v>
          </cell>
        </row>
        <row r="267">
          <cell r="A267" t="str">
            <v>E-GE-0004_01</v>
          </cell>
        </row>
        <row r="268">
          <cell r="A268" t="str">
            <v>E-GE-0005_01</v>
          </cell>
        </row>
        <row r="269">
          <cell r="A269" t="str">
            <v>E-GE-0006_01</v>
          </cell>
        </row>
        <row r="270">
          <cell r="A270" t="str">
            <v>E-GE-0007_01</v>
          </cell>
        </row>
        <row r="271">
          <cell r="A271" t="str">
            <v>E-GE-0008_01</v>
          </cell>
        </row>
        <row r="272">
          <cell r="A272" t="str">
            <v>E-GE-0009_01</v>
          </cell>
        </row>
        <row r="273">
          <cell r="A273" t="str">
            <v>E-GE-0010_01</v>
          </cell>
        </row>
        <row r="274">
          <cell r="A274" t="str">
            <v>E-GE-0011_01</v>
          </cell>
        </row>
        <row r="275">
          <cell r="A275" t="str">
            <v>E-GE-0012_01</v>
          </cell>
        </row>
        <row r="276">
          <cell r="A276" t="str">
            <v>E-GE-0013_01</v>
          </cell>
        </row>
        <row r="277">
          <cell r="A277" t="str">
            <v>E-GE-0014_01</v>
          </cell>
        </row>
        <row r="278">
          <cell r="A278" t="str">
            <v>E-GE-0015_01</v>
          </cell>
        </row>
        <row r="279">
          <cell r="A279" t="str">
            <v>E-GE-0016_01</v>
          </cell>
        </row>
        <row r="280">
          <cell r="A280" t="str">
            <v>E-GE-0017_01</v>
          </cell>
        </row>
        <row r="281">
          <cell r="A281" t="str">
            <v>E-GE-0019_01</v>
          </cell>
        </row>
        <row r="282">
          <cell r="A282" t="str">
            <v>E-GE-0021_01</v>
          </cell>
        </row>
        <row r="283">
          <cell r="A283" t="str">
            <v>E-GE-0022_01</v>
          </cell>
        </row>
        <row r="284">
          <cell r="A284" t="str">
            <v>E-GE-0023_01</v>
          </cell>
        </row>
        <row r="285">
          <cell r="A285" t="str">
            <v>E-GE-0024_01</v>
          </cell>
        </row>
        <row r="286">
          <cell r="A286" t="str">
            <v>E-GO-0001_01</v>
          </cell>
        </row>
        <row r="287">
          <cell r="A287" t="str">
            <v>E-GO-0002_01</v>
          </cell>
        </row>
        <row r="288">
          <cell r="A288" t="str">
            <v>E-GR-0001_01</v>
          </cell>
        </row>
        <row r="289">
          <cell r="A289" t="str">
            <v>E-GR-0002_01</v>
          </cell>
        </row>
        <row r="290">
          <cell r="A290" t="str">
            <v>E-GR-0003_01</v>
          </cell>
        </row>
        <row r="291">
          <cell r="A291" t="str">
            <v>E-GR-0004_01</v>
          </cell>
        </row>
        <row r="292">
          <cell r="A292" t="str">
            <v>E-IM-0001_01</v>
          </cell>
        </row>
        <row r="293">
          <cell r="A293" t="str">
            <v>E-IM-0002_01</v>
          </cell>
        </row>
        <row r="294">
          <cell r="A294" t="str">
            <v>E-IS-0001_01</v>
          </cell>
        </row>
        <row r="295">
          <cell r="A295" t="str">
            <v>E-KR-0001_01</v>
          </cell>
        </row>
        <row r="296">
          <cell r="A296" t="str">
            <v>E-KR-0002_01</v>
          </cell>
        </row>
        <row r="297">
          <cell r="A297" t="str">
            <v>E-LC-0001_01</v>
          </cell>
        </row>
        <row r="298">
          <cell r="A298" t="str">
            <v>E-LC-0002_01</v>
          </cell>
        </row>
        <row r="299">
          <cell r="A299" t="str">
            <v>E-LE-0001_01</v>
          </cell>
        </row>
        <row r="300">
          <cell r="A300" t="str">
            <v>E-LE-0002_01</v>
          </cell>
        </row>
        <row r="301">
          <cell r="A301" t="str">
            <v>E-LE-0003_01</v>
          </cell>
        </row>
        <row r="302">
          <cell r="A302" t="str">
            <v>E-LE-0004_01</v>
          </cell>
        </row>
        <row r="303">
          <cell r="A303" t="str">
            <v>E-LE-0005_01</v>
          </cell>
        </row>
        <row r="304">
          <cell r="A304" t="str">
            <v>E-LE-0006_01</v>
          </cell>
        </row>
        <row r="305">
          <cell r="A305" t="str">
            <v>E-LE-0007_01</v>
          </cell>
        </row>
        <row r="306">
          <cell r="A306" t="str">
            <v>E-LI-0001_01</v>
          </cell>
        </row>
        <row r="307">
          <cell r="A307" t="str">
            <v>E-LI-0002_01</v>
          </cell>
        </row>
        <row r="308">
          <cell r="A308" t="str">
            <v>E-LI-0003_01</v>
          </cell>
        </row>
        <row r="309">
          <cell r="A309" t="str">
            <v>E-LI-0004_01</v>
          </cell>
        </row>
        <row r="310">
          <cell r="A310" t="str">
            <v>E-LI-0005_01</v>
          </cell>
        </row>
        <row r="311">
          <cell r="A311" t="str">
            <v>E-LI-0006_01</v>
          </cell>
        </row>
        <row r="312">
          <cell r="A312" t="str">
            <v>E-LO-0001_01</v>
          </cell>
        </row>
        <row r="313">
          <cell r="A313" t="str">
            <v>E-LT-0001_01</v>
          </cell>
        </row>
        <row r="314">
          <cell r="A314" t="str">
            <v>E-LT-0002_01</v>
          </cell>
        </row>
        <row r="315">
          <cell r="A315" t="str">
            <v>E-LT-0003_01</v>
          </cell>
        </row>
        <row r="316">
          <cell r="A316" t="str">
            <v>E-LT-0004_01</v>
          </cell>
        </row>
        <row r="317">
          <cell r="A317" t="str">
            <v>E-LT-0005_01</v>
          </cell>
        </row>
        <row r="318">
          <cell r="A318" t="str">
            <v>E-LT-0006_01</v>
          </cell>
        </row>
        <row r="319">
          <cell r="A319" t="str">
            <v>E-LT-0008_01</v>
          </cell>
        </row>
        <row r="320">
          <cell r="A320" t="str">
            <v>E-LU-0001_01</v>
          </cell>
        </row>
        <row r="321">
          <cell r="A321" t="str">
            <v>E-LU-0003_01</v>
          </cell>
        </row>
        <row r="322">
          <cell r="A322" t="str">
            <v>E-LU-0004_01</v>
          </cell>
        </row>
        <row r="323">
          <cell r="A323" t="str">
            <v>E-LU-0005_01</v>
          </cell>
        </row>
        <row r="324">
          <cell r="A324" t="str">
            <v>E-LU-0006_01</v>
          </cell>
        </row>
        <row r="325">
          <cell r="A325" t="str">
            <v>E-LU-0007_01</v>
          </cell>
        </row>
        <row r="326">
          <cell r="A326" t="str">
            <v>E-LU-0008_01</v>
          </cell>
        </row>
        <row r="327">
          <cell r="A327" t="str">
            <v>E-MC-0001_01</v>
          </cell>
        </row>
        <row r="328">
          <cell r="A328" t="str">
            <v>E-MC-0002_01</v>
          </cell>
        </row>
        <row r="329">
          <cell r="A329" t="str">
            <v>E-MC-0003_01</v>
          </cell>
        </row>
        <row r="330">
          <cell r="A330" t="str">
            <v>E-MC-0004_01</v>
          </cell>
        </row>
        <row r="331">
          <cell r="A331" t="str">
            <v>E-MC-0005_01</v>
          </cell>
        </row>
        <row r="332">
          <cell r="A332" t="str">
            <v>E-MC-0006_01</v>
          </cell>
        </row>
        <row r="333">
          <cell r="A333" t="str">
            <v>E-ME-0001_01</v>
          </cell>
        </row>
        <row r="334">
          <cell r="A334" t="str">
            <v>E-ME-0002_01</v>
          </cell>
        </row>
        <row r="335">
          <cell r="A335" t="str">
            <v>E-ME-0003_01</v>
          </cell>
        </row>
        <row r="336">
          <cell r="A336" t="str">
            <v>E-ME-0004_01</v>
          </cell>
        </row>
        <row r="337">
          <cell r="A337" t="str">
            <v>E-ME-0006_01</v>
          </cell>
        </row>
        <row r="338">
          <cell r="A338" t="str">
            <v>E-ME-0007_02</v>
          </cell>
        </row>
        <row r="339">
          <cell r="A339" t="str">
            <v>E-ME-0008_01</v>
          </cell>
        </row>
        <row r="340">
          <cell r="A340" t="str">
            <v>E-ME-0009_01</v>
          </cell>
        </row>
        <row r="341">
          <cell r="A341" t="str">
            <v>E-ME-0010_01</v>
          </cell>
        </row>
        <row r="342">
          <cell r="A342" t="str">
            <v>E-MI-0001_01</v>
          </cell>
        </row>
        <row r="343">
          <cell r="A343" t="str">
            <v>E-MI-0002_01</v>
          </cell>
        </row>
        <row r="344">
          <cell r="A344" t="str">
            <v>E-MI-0003_01</v>
          </cell>
        </row>
        <row r="345">
          <cell r="A345" t="str">
            <v>E-MI-0004_01</v>
          </cell>
        </row>
        <row r="346">
          <cell r="A346" t="str">
            <v>E-MI-0005_01</v>
          </cell>
        </row>
        <row r="347">
          <cell r="A347" t="str">
            <v>E-MI-0006_01</v>
          </cell>
        </row>
        <row r="348">
          <cell r="A348" t="str">
            <v>E-MI-0007_01</v>
          </cell>
        </row>
        <row r="349">
          <cell r="A349" t="str">
            <v>E-MI-0008_01</v>
          </cell>
        </row>
        <row r="350">
          <cell r="A350" t="str">
            <v>E-MI-0010_01</v>
          </cell>
        </row>
        <row r="351">
          <cell r="A351" t="str">
            <v>E-MI-0011_01</v>
          </cell>
        </row>
        <row r="352">
          <cell r="A352" t="str">
            <v>E-MI-0012_01</v>
          </cell>
        </row>
        <row r="353">
          <cell r="A353" t="str">
            <v>E-MI-0013_01</v>
          </cell>
        </row>
        <row r="354">
          <cell r="A354" t="str">
            <v>E-MI-0014_01</v>
          </cell>
        </row>
        <row r="355">
          <cell r="A355" t="str">
            <v>E-MI-0015_01</v>
          </cell>
        </row>
        <row r="356">
          <cell r="A356" t="str">
            <v>E-MI-0016_01</v>
          </cell>
        </row>
        <row r="357">
          <cell r="A357" t="str">
            <v>E-MI-0017_01</v>
          </cell>
        </row>
        <row r="358">
          <cell r="A358" t="str">
            <v>E-MI-0018_01</v>
          </cell>
        </row>
        <row r="359">
          <cell r="A359" t="str">
            <v>E-MI-0019_01</v>
          </cell>
        </row>
        <row r="360">
          <cell r="A360" t="str">
            <v>E-MI-0021_01</v>
          </cell>
        </row>
        <row r="361">
          <cell r="A361" t="str">
            <v>E-MI-0021_02</v>
          </cell>
        </row>
        <row r="362">
          <cell r="A362" t="str">
            <v>E-MI-0022_01</v>
          </cell>
        </row>
        <row r="363">
          <cell r="A363" t="str">
            <v>E-MI-0023_01</v>
          </cell>
        </row>
        <row r="364">
          <cell r="A364" t="str">
            <v>E-MI-0024_01</v>
          </cell>
        </row>
        <row r="365">
          <cell r="A365" t="str">
            <v>E-MI-0025_01</v>
          </cell>
        </row>
        <row r="366">
          <cell r="A366" t="str">
            <v>E-MI-0026_01</v>
          </cell>
        </row>
        <row r="367">
          <cell r="A367" t="str">
            <v>E-MI-0027_01</v>
          </cell>
        </row>
        <row r="368">
          <cell r="A368" t="str">
            <v>E-MI-0028_01</v>
          </cell>
        </row>
        <row r="369">
          <cell r="A369" t="str">
            <v>E-MI-0029_01</v>
          </cell>
        </row>
        <row r="370">
          <cell r="A370" t="str">
            <v>E-MI-0031_01</v>
          </cell>
        </row>
        <row r="371">
          <cell r="A371" t="str">
            <v>E-MI-0036_01</v>
          </cell>
        </row>
        <row r="372">
          <cell r="A372" t="str">
            <v>E-MI-0037_01</v>
          </cell>
        </row>
        <row r="373">
          <cell r="A373" t="str">
            <v>E-MI-0038_01</v>
          </cell>
        </row>
        <row r="374">
          <cell r="A374" t="str">
            <v>E-MI-0038_02</v>
          </cell>
        </row>
        <row r="375">
          <cell r="A375" t="str">
            <v>E-MI-0039_01</v>
          </cell>
        </row>
        <row r="376">
          <cell r="A376" t="str">
            <v>E-MI-0040_01</v>
          </cell>
        </row>
        <row r="377">
          <cell r="A377" t="str">
            <v>E-MI-0041_01</v>
          </cell>
        </row>
        <row r="378">
          <cell r="A378" t="str">
            <v>E-MI-0043_01</v>
          </cell>
        </row>
        <row r="379">
          <cell r="A379" t="str">
            <v>E-MI-0044_01</v>
          </cell>
        </row>
        <row r="380">
          <cell r="A380" t="str">
            <v>E-MI-0045_01</v>
          </cell>
        </row>
        <row r="381">
          <cell r="A381" t="str">
            <v>E-MI-0046_01</v>
          </cell>
        </row>
        <row r="382">
          <cell r="A382" t="str">
            <v>E-MI-0047_01</v>
          </cell>
        </row>
        <row r="383">
          <cell r="A383" t="str">
            <v>E-MI-0048_01</v>
          </cell>
        </row>
        <row r="384">
          <cell r="A384" t="str">
            <v>E-MI-0049_01</v>
          </cell>
        </row>
        <row r="385">
          <cell r="A385" t="str">
            <v>E-MI-0050_01</v>
          </cell>
        </row>
        <row r="386">
          <cell r="A386" t="str">
            <v>E-MI-0051_01</v>
          </cell>
        </row>
        <row r="387">
          <cell r="A387" t="str">
            <v>E-MI-0052_01</v>
          </cell>
        </row>
        <row r="388">
          <cell r="A388" t="str">
            <v>E-MI-0053_01</v>
          </cell>
        </row>
        <row r="389">
          <cell r="A389" t="str">
            <v>E-MI-0054_01</v>
          </cell>
        </row>
        <row r="390">
          <cell r="A390" t="str">
            <v>E-MI-0055_01</v>
          </cell>
        </row>
        <row r="391">
          <cell r="A391" t="str">
            <v>E-MI-0058_01</v>
          </cell>
        </row>
        <row r="392">
          <cell r="A392" t="str">
            <v>E-MI-0059_01</v>
          </cell>
        </row>
        <row r="393">
          <cell r="A393" t="str">
            <v>E-MI-0060_01</v>
          </cell>
        </row>
        <row r="394">
          <cell r="A394" t="str">
            <v>E-MI-0061_01</v>
          </cell>
        </row>
        <row r="395">
          <cell r="A395" t="str">
            <v>E-MI-0062_01</v>
          </cell>
        </row>
        <row r="396">
          <cell r="A396" t="str">
            <v>E-MI-0063_01</v>
          </cell>
        </row>
        <row r="397">
          <cell r="A397" t="str">
            <v>E-MI-0065_01</v>
          </cell>
        </row>
        <row r="398">
          <cell r="A398" t="str">
            <v>E-MI-0066_01</v>
          </cell>
        </row>
        <row r="399">
          <cell r="A399" t="str">
            <v>E-MI-0067_01</v>
          </cell>
        </row>
        <row r="400">
          <cell r="A400" t="str">
            <v>E-MI-0068_01</v>
          </cell>
        </row>
        <row r="401">
          <cell r="A401" t="str">
            <v>E-MI-0069_01</v>
          </cell>
        </row>
        <row r="402">
          <cell r="A402" t="str">
            <v>E-MI-0071_01</v>
          </cell>
        </row>
        <row r="403">
          <cell r="A403" t="str">
            <v>E-MI-0072_01</v>
          </cell>
        </row>
        <row r="404">
          <cell r="A404" t="str">
            <v>E-MI-0073_01</v>
          </cell>
        </row>
        <row r="405">
          <cell r="A405" t="str">
            <v>E-MI-0074_01</v>
          </cell>
        </row>
        <row r="406">
          <cell r="A406" t="str">
            <v>E-MI-0075_01</v>
          </cell>
        </row>
        <row r="407">
          <cell r="A407" t="str">
            <v>E-MI-0076_01</v>
          </cell>
        </row>
        <row r="408">
          <cell r="A408" t="str">
            <v>E-MI-0077_01</v>
          </cell>
        </row>
        <row r="409">
          <cell r="A409" t="str">
            <v>E-MI-0078_01</v>
          </cell>
        </row>
        <row r="410">
          <cell r="A410" t="str">
            <v>E-MI-0079_01</v>
          </cell>
        </row>
        <row r="411">
          <cell r="A411" t="str">
            <v>E-MI-0084_01</v>
          </cell>
        </row>
        <row r="412">
          <cell r="A412" t="str">
            <v>E-MI-0085_01</v>
          </cell>
        </row>
        <row r="413">
          <cell r="A413" t="str">
            <v>E-MI-0086_01</v>
          </cell>
        </row>
        <row r="414">
          <cell r="A414" t="str">
            <v>E-MI-0087_01</v>
          </cell>
        </row>
        <row r="415">
          <cell r="A415" t="str">
            <v>E-MI-0088_01</v>
          </cell>
        </row>
        <row r="416">
          <cell r="A416" t="str">
            <v>E-MI-0093_01</v>
          </cell>
        </row>
        <row r="417">
          <cell r="A417" t="str">
            <v>E-MI-0094_01</v>
          </cell>
        </row>
        <row r="418">
          <cell r="A418" t="str">
            <v>E-MI-0095_01</v>
          </cell>
        </row>
        <row r="419">
          <cell r="A419" t="str">
            <v>E-MI-0096_01</v>
          </cell>
        </row>
        <row r="420">
          <cell r="A420" t="str">
            <v>E-MI-0097_01</v>
          </cell>
        </row>
        <row r="421">
          <cell r="A421" t="str">
            <v>E-MI-0098_01</v>
          </cell>
        </row>
        <row r="422">
          <cell r="A422" t="str">
            <v>E-MN-0001_01</v>
          </cell>
        </row>
        <row r="423">
          <cell r="A423" t="str">
            <v>E-MN-0002_01</v>
          </cell>
        </row>
        <row r="424">
          <cell r="A424" t="str">
            <v>E-MN-0003_01</v>
          </cell>
        </row>
        <row r="425">
          <cell r="A425" t="str">
            <v>E-MN-0004_01</v>
          </cell>
        </row>
        <row r="426">
          <cell r="A426" t="str">
            <v>E-MO-0001_01</v>
          </cell>
        </row>
        <row r="427">
          <cell r="A427" t="str">
            <v>E-MO-0002_01</v>
          </cell>
        </row>
        <row r="428">
          <cell r="A428" t="str">
            <v>E-MO-0003_01</v>
          </cell>
        </row>
        <row r="429">
          <cell r="A429" t="str">
            <v>E-MO-0004_01</v>
          </cell>
        </row>
        <row r="430">
          <cell r="A430" t="str">
            <v>E-MO-0005_01</v>
          </cell>
        </row>
        <row r="431">
          <cell r="A431" t="str">
            <v>E-MO-0006_01</v>
          </cell>
        </row>
        <row r="432">
          <cell r="A432" t="str">
            <v>E-MO-0008_01</v>
          </cell>
        </row>
        <row r="433">
          <cell r="A433" t="str">
            <v>E-MO-0009_01</v>
          </cell>
        </row>
        <row r="434">
          <cell r="A434" t="str">
            <v>E-MS-0001_01</v>
          </cell>
        </row>
        <row r="435">
          <cell r="A435" t="str">
            <v>E-MS-0002_01</v>
          </cell>
        </row>
        <row r="436">
          <cell r="A436" t="str">
            <v>E-MS-0003_01</v>
          </cell>
        </row>
        <row r="437">
          <cell r="A437" t="str">
            <v>E-MT-0001_01</v>
          </cell>
        </row>
        <row r="438">
          <cell r="A438" t="str">
            <v>E-MT-0002_01</v>
          </cell>
        </row>
        <row r="439">
          <cell r="A439" t="str">
            <v>E-MT-0003_01</v>
          </cell>
        </row>
        <row r="440">
          <cell r="A440" t="str">
            <v>E-MT-0004_01</v>
          </cell>
        </row>
        <row r="441">
          <cell r="A441" t="str">
            <v>E-NA-0001_01</v>
          </cell>
        </row>
        <row r="442">
          <cell r="A442" t="str">
            <v>E-NA-0002_01</v>
          </cell>
        </row>
        <row r="443">
          <cell r="A443" t="str">
            <v>E-NA-0003_01</v>
          </cell>
        </row>
        <row r="444">
          <cell r="A444" t="str">
            <v>E-NA-0004_01</v>
          </cell>
        </row>
        <row r="445">
          <cell r="A445" t="str">
            <v>E-NA-0005_01</v>
          </cell>
        </row>
        <row r="446">
          <cell r="A446" t="str">
            <v>E-NA-0007_01</v>
          </cell>
        </row>
        <row r="447">
          <cell r="A447" t="str">
            <v>E-NA-0007_02</v>
          </cell>
        </row>
        <row r="448">
          <cell r="A448" t="str">
            <v>E-NA-0008_01</v>
          </cell>
        </row>
        <row r="449">
          <cell r="A449" t="str">
            <v>E-NA-0009_01</v>
          </cell>
        </row>
        <row r="450">
          <cell r="A450" t="str">
            <v>E-NA-0011_01</v>
          </cell>
        </row>
        <row r="451">
          <cell r="A451" t="str">
            <v>E-NA-0012_01</v>
          </cell>
        </row>
        <row r="452">
          <cell r="A452" t="str">
            <v>E-NA-0013_01</v>
          </cell>
        </row>
        <row r="453">
          <cell r="A453" t="str">
            <v>E-NA-0014_01</v>
          </cell>
        </row>
        <row r="454">
          <cell r="A454" t="str">
            <v>E-NA-0015_01</v>
          </cell>
        </row>
        <row r="455">
          <cell r="A455" t="str">
            <v>E-NA-0016_01</v>
          </cell>
        </row>
        <row r="456">
          <cell r="A456" t="str">
            <v>E-NA-0017_01</v>
          </cell>
        </row>
        <row r="457">
          <cell r="A457" t="str">
            <v>E-NA-0018_01</v>
          </cell>
        </row>
        <row r="458">
          <cell r="A458" t="str">
            <v>E-NA-0019_01</v>
          </cell>
        </row>
        <row r="459">
          <cell r="A459" t="str">
            <v>E-NA-0020_01</v>
          </cell>
        </row>
        <row r="460">
          <cell r="A460" t="str">
            <v>E-NA-0021_01</v>
          </cell>
        </row>
        <row r="461">
          <cell r="A461" t="str">
            <v>E-NA-0022_01</v>
          </cell>
        </row>
        <row r="462">
          <cell r="A462" t="str">
            <v>E-NA-0023_01</v>
          </cell>
        </row>
        <row r="463">
          <cell r="A463" t="str">
            <v>E-NA-0024_01</v>
          </cell>
        </row>
        <row r="464">
          <cell r="A464" t="str">
            <v>E-NA-0025_01</v>
          </cell>
        </row>
        <row r="465">
          <cell r="A465" t="str">
            <v>E-NA-0027_01</v>
          </cell>
        </row>
        <row r="466">
          <cell r="A466" t="str">
            <v>E-NA-0028_01</v>
          </cell>
        </row>
        <row r="467">
          <cell r="A467" t="str">
            <v>E-NA-0029_01</v>
          </cell>
        </row>
        <row r="468">
          <cell r="A468" t="str">
            <v>E-NA-0031_01</v>
          </cell>
        </row>
        <row r="469">
          <cell r="A469" t="str">
            <v>E-NA-0032_01</v>
          </cell>
        </row>
        <row r="470">
          <cell r="A470" t="str">
            <v>E-NA-0045_01</v>
          </cell>
        </row>
        <row r="471">
          <cell r="A471" t="str">
            <v>E-NA-0046_01</v>
          </cell>
        </row>
        <row r="472">
          <cell r="A472" t="str">
            <v>E-NA-0049_01</v>
          </cell>
        </row>
        <row r="473">
          <cell r="A473" t="str">
            <v>E-NA-0050_01</v>
          </cell>
        </row>
        <row r="474">
          <cell r="A474" t="str">
            <v>E-NA-0051_01</v>
          </cell>
        </row>
        <row r="475">
          <cell r="A475" t="str">
            <v>E-NA-0052_01</v>
          </cell>
        </row>
        <row r="476">
          <cell r="A476" t="str">
            <v>E-NA-0053_01</v>
          </cell>
        </row>
        <row r="477">
          <cell r="A477" t="str">
            <v>E-NA-0054_01</v>
          </cell>
        </row>
        <row r="478">
          <cell r="A478" t="str">
            <v>E-NA-0055_01</v>
          </cell>
        </row>
        <row r="479">
          <cell r="A479" t="str">
            <v>E-NO-0001_01</v>
          </cell>
        </row>
        <row r="480">
          <cell r="A480" t="str">
            <v>E-NO-0002_01</v>
          </cell>
        </row>
        <row r="481">
          <cell r="A481" t="str">
            <v>E-NO-0003_01</v>
          </cell>
        </row>
        <row r="482">
          <cell r="A482" t="str">
            <v>E-NO-0004_01</v>
          </cell>
        </row>
        <row r="483">
          <cell r="A483" t="str">
            <v>E-NO-0005_01</v>
          </cell>
        </row>
        <row r="484">
          <cell r="A484" t="str">
            <v>E-NO-0006_01</v>
          </cell>
        </row>
        <row r="485">
          <cell r="A485" t="str">
            <v>E-NO-0007_01</v>
          </cell>
        </row>
        <row r="486">
          <cell r="A486" t="str">
            <v>E-NO-0008_01</v>
          </cell>
        </row>
        <row r="487">
          <cell r="A487" t="str">
            <v>E-NO-0009_01</v>
          </cell>
        </row>
        <row r="488">
          <cell r="A488" t="str">
            <v>E-NO-0010_01</v>
          </cell>
        </row>
        <row r="489">
          <cell r="A489" t="str">
            <v>E-NU-0001_01</v>
          </cell>
        </row>
        <row r="490">
          <cell r="A490" t="str">
            <v>E-NU-0002_01</v>
          </cell>
        </row>
        <row r="491">
          <cell r="A491" t="str">
            <v>E-NU-0003_01</v>
          </cell>
        </row>
        <row r="492">
          <cell r="A492" t="str">
            <v>E-OR-0001_01</v>
          </cell>
        </row>
        <row r="493">
          <cell r="A493" t="str">
            <v>E-OR-0001_02</v>
          </cell>
        </row>
        <row r="494">
          <cell r="A494" t="str">
            <v>E-PA-0001_01</v>
          </cell>
        </row>
        <row r="495">
          <cell r="A495" t="str">
            <v>E-PA-0002_01</v>
          </cell>
        </row>
        <row r="496">
          <cell r="A496" t="str">
            <v>E-PA-0003_01</v>
          </cell>
        </row>
        <row r="497">
          <cell r="A497" t="str">
            <v>E-PA-0004_01</v>
          </cell>
        </row>
        <row r="498">
          <cell r="A498" t="str">
            <v>E-PA-0006_01</v>
          </cell>
        </row>
        <row r="499">
          <cell r="A499" t="str">
            <v>E-PA-0007_01</v>
          </cell>
        </row>
        <row r="500">
          <cell r="A500" t="str">
            <v>E-PA-0008_01</v>
          </cell>
        </row>
        <row r="501">
          <cell r="A501" t="str">
            <v>E-PA-0009_01</v>
          </cell>
        </row>
        <row r="502">
          <cell r="A502" t="str">
            <v>E-PA-0010_01</v>
          </cell>
        </row>
        <row r="503">
          <cell r="A503" t="str">
            <v>E-PA-0011_01</v>
          </cell>
        </row>
        <row r="504">
          <cell r="A504" t="str">
            <v>E-PA-0012_01</v>
          </cell>
        </row>
        <row r="505">
          <cell r="A505" t="str">
            <v>E-PA-0013_01</v>
          </cell>
        </row>
        <row r="506">
          <cell r="A506" t="str">
            <v>E-PA-0014_01</v>
          </cell>
        </row>
        <row r="507">
          <cell r="A507" t="str">
            <v>E-PA-0015_01</v>
          </cell>
        </row>
        <row r="508">
          <cell r="A508" t="str">
            <v>E-PA-0016_01</v>
          </cell>
        </row>
        <row r="509">
          <cell r="A509" t="str">
            <v>E-PA-0016_02</v>
          </cell>
        </row>
        <row r="510">
          <cell r="A510" t="str">
            <v>E-PA-0019_01</v>
          </cell>
        </row>
        <row r="511">
          <cell r="A511" t="str">
            <v>E-PA-0020_01</v>
          </cell>
        </row>
        <row r="512">
          <cell r="A512" t="str">
            <v>E-PC-0001_01</v>
          </cell>
        </row>
        <row r="513">
          <cell r="A513" t="str">
            <v>E-PC-0002_01</v>
          </cell>
        </row>
        <row r="514">
          <cell r="A514" t="str">
            <v>E-PC-0003_01</v>
          </cell>
        </row>
        <row r="515">
          <cell r="A515" t="str">
            <v>E-PC-0004_01</v>
          </cell>
        </row>
        <row r="516">
          <cell r="A516" t="str">
            <v>E-PC-0005_01</v>
          </cell>
        </row>
        <row r="517">
          <cell r="A517" t="str">
            <v>E-PC-0005_02</v>
          </cell>
        </row>
        <row r="518">
          <cell r="A518" t="str">
            <v>E-PC-0006_01</v>
          </cell>
        </row>
        <row r="519">
          <cell r="A519" t="str">
            <v>E-PC-0007_01</v>
          </cell>
        </row>
        <row r="520">
          <cell r="A520" t="str">
            <v>E-PC-0008_01</v>
          </cell>
        </row>
        <row r="521">
          <cell r="A521" t="str">
            <v>E-PD-0001_01</v>
          </cell>
        </row>
        <row r="522">
          <cell r="A522" t="str">
            <v>E-PD-0002_01</v>
          </cell>
        </row>
        <row r="523">
          <cell r="A523" t="str">
            <v>E-PD-0003_01</v>
          </cell>
        </row>
        <row r="524">
          <cell r="A524" t="str">
            <v>E-PD-0004_01</v>
          </cell>
        </row>
        <row r="525">
          <cell r="A525" t="str">
            <v>E-PD-0005_01</v>
          </cell>
        </row>
        <row r="526">
          <cell r="A526" t="str">
            <v>E-PD-0006_01</v>
          </cell>
        </row>
        <row r="527">
          <cell r="A527" t="str">
            <v>E-PD-0007_01</v>
          </cell>
        </row>
        <row r="528">
          <cell r="A528" t="str">
            <v>E-PD-0008_01</v>
          </cell>
        </row>
        <row r="529">
          <cell r="A529" t="str">
            <v>E-PD-0009_01</v>
          </cell>
        </row>
        <row r="530">
          <cell r="A530" t="str">
            <v>E-PD-0010_01</v>
          </cell>
        </row>
        <row r="531">
          <cell r="A531" t="str">
            <v>E-PD-0011_01</v>
          </cell>
        </row>
        <row r="532">
          <cell r="A532" t="str">
            <v>E-PD-0013_01</v>
          </cell>
        </row>
        <row r="533">
          <cell r="A533" t="str">
            <v>E-PE-0001_01</v>
          </cell>
        </row>
        <row r="534">
          <cell r="A534" t="str">
            <v>E-PE-0002_01</v>
          </cell>
        </row>
        <row r="535">
          <cell r="A535" t="str">
            <v>E-PE-0003_01</v>
          </cell>
        </row>
        <row r="536">
          <cell r="A536" t="str">
            <v>E-PE-0005_01</v>
          </cell>
        </row>
        <row r="537">
          <cell r="A537" t="str">
            <v>E-PE-0006_01</v>
          </cell>
        </row>
        <row r="538">
          <cell r="A538" t="str">
            <v>E-PE-0008_01</v>
          </cell>
        </row>
        <row r="539">
          <cell r="A539" t="str">
            <v>E-PE-0009_01</v>
          </cell>
        </row>
        <row r="540">
          <cell r="A540" t="str">
            <v>E-PG-0001_01</v>
          </cell>
        </row>
        <row r="541">
          <cell r="A541" t="str">
            <v>E-PG-0002_01</v>
          </cell>
        </row>
        <row r="542">
          <cell r="A542" t="str">
            <v>E-PG-0003_01</v>
          </cell>
        </row>
        <row r="543">
          <cell r="A543" t="str">
            <v>E-PG-0004_01</v>
          </cell>
        </row>
        <row r="544">
          <cell r="A544" t="str">
            <v>E-PG-0005_01</v>
          </cell>
        </row>
        <row r="545">
          <cell r="A545" t="str">
            <v>E-PG-0007_01</v>
          </cell>
        </row>
        <row r="546">
          <cell r="A546" t="str">
            <v>E-PG-0008_01</v>
          </cell>
        </row>
        <row r="547">
          <cell r="A547" t="str">
            <v>E-PG-0009_01</v>
          </cell>
        </row>
        <row r="548">
          <cell r="A548" t="str">
            <v>E-PG-0010_01</v>
          </cell>
        </row>
        <row r="549">
          <cell r="A549" t="str">
            <v>E-PG-0011_01</v>
          </cell>
        </row>
        <row r="550">
          <cell r="A550" t="str">
            <v>E-PG-0012_01</v>
          </cell>
        </row>
        <row r="551">
          <cell r="A551" t="str">
            <v>E-PG-0013_01</v>
          </cell>
        </row>
        <row r="552">
          <cell r="A552" t="str">
            <v>E-PI-0001_01</v>
          </cell>
        </row>
        <row r="553">
          <cell r="A553" t="str">
            <v>E-PI-0002_01</v>
          </cell>
        </row>
        <row r="554">
          <cell r="A554" t="str">
            <v>E-PI-0003_01</v>
          </cell>
        </row>
        <row r="555">
          <cell r="A555" t="str">
            <v>E-PI-0004_01</v>
          </cell>
        </row>
        <row r="556">
          <cell r="A556" t="str">
            <v>E-PI-0005_01</v>
          </cell>
        </row>
        <row r="557">
          <cell r="A557" t="str">
            <v>E-PN-0001_01</v>
          </cell>
        </row>
        <row r="558">
          <cell r="A558" t="str">
            <v>E-PN-0002_01</v>
          </cell>
        </row>
        <row r="559">
          <cell r="A559" t="str">
            <v>E-PN-0003_01</v>
          </cell>
        </row>
        <row r="560">
          <cell r="A560" t="str">
            <v>E-PN-0004_01</v>
          </cell>
        </row>
        <row r="561">
          <cell r="A561" t="str">
            <v>E-PN-0005_01</v>
          </cell>
        </row>
        <row r="562">
          <cell r="A562" t="str">
            <v>E-PN-0006_01</v>
          </cell>
        </row>
        <row r="563">
          <cell r="A563" t="str">
            <v>E-PO-0001_01</v>
          </cell>
        </row>
        <row r="564">
          <cell r="A564" t="str">
            <v>E-PO-0002_01</v>
          </cell>
        </row>
        <row r="565">
          <cell r="A565" t="str">
            <v>E-PR-0001_01</v>
          </cell>
        </row>
        <row r="566">
          <cell r="A566" t="str">
            <v>E-PR-0002_01</v>
          </cell>
        </row>
        <row r="567">
          <cell r="A567" t="str">
            <v>E-PR-0003_01</v>
          </cell>
        </row>
        <row r="568">
          <cell r="A568" t="str">
            <v>E-PR-0005_01</v>
          </cell>
        </row>
        <row r="569">
          <cell r="A569" t="str">
            <v>E-PR-0006_01</v>
          </cell>
        </row>
        <row r="570">
          <cell r="A570" t="str">
            <v>E-PR-0007_01</v>
          </cell>
        </row>
        <row r="571">
          <cell r="A571" t="str">
            <v>E-PS-0001_01</v>
          </cell>
        </row>
        <row r="572">
          <cell r="A572" t="str">
            <v>E-PS-0002_01</v>
          </cell>
        </row>
        <row r="573">
          <cell r="A573" t="str">
            <v>E-PS-0003_01</v>
          </cell>
        </row>
        <row r="574">
          <cell r="A574" t="str">
            <v>E-PS-0004_01</v>
          </cell>
        </row>
        <row r="575">
          <cell r="A575" t="str">
            <v>E-PS-0005_01</v>
          </cell>
        </row>
        <row r="576">
          <cell r="A576" t="str">
            <v>E-PS-0006_01</v>
          </cell>
        </row>
        <row r="577">
          <cell r="A577" t="str">
            <v>E-PS-0007_01</v>
          </cell>
        </row>
        <row r="578">
          <cell r="A578" t="str">
            <v>E-PT-0001_01</v>
          </cell>
        </row>
        <row r="579">
          <cell r="A579" t="str">
            <v>E-PT-0002_01</v>
          </cell>
        </row>
        <row r="580">
          <cell r="A580" t="str">
            <v>E-PT-0003_01</v>
          </cell>
        </row>
        <row r="581">
          <cell r="A581" t="str">
            <v>E-PU-0001_01</v>
          </cell>
        </row>
        <row r="582">
          <cell r="A582" t="str">
            <v>E-PV-0001_01</v>
          </cell>
        </row>
        <row r="583">
          <cell r="A583" t="str">
            <v>E-PV-0002_01</v>
          </cell>
        </row>
        <row r="584">
          <cell r="A584" t="str">
            <v>E-PV-0003_01</v>
          </cell>
        </row>
        <row r="585">
          <cell r="A585" t="str">
            <v>E-PV-0004_01</v>
          </cell>
        </row>
        <row r="586">
          <cell r="A586" t="str">
            <v>E-PV-0005_01</v>
          </cell>
        </row>
        <row r="587">
          <cell r="A587" t="str">
            <v>E-PV-0006_01</v>
          </cell>
        </row>
        <row r="588">
          <cell r="A588" t="str">
            <v>E-PV-0007_01</v>
          </cell>
        </row>
        <row r="589">
          <cell r="A589" t="str">
            <v>E-PV-0008_01</v>
          </cell>
        </row>
        <row r="590">
          <cell r="A590" t="str">
            <v>E-PZ-0001_01</v>
          </cell>
        </row>
        <row r="591">
          <cell r="A591" t="str">
            <v>E-PZ-0002_01</v>
          </cell>
        </row>
        <row r="592">
          <cell r="A592" t="str">
            <v>E-PZ-0004_01</v>
          </cell>
        </row>
        <row r="593">
          <cell r="A593" t="str">
            <v>E-RA-0001_01</v>
          </cell>
        </row>
        <row r="594">
          <cell r="A594" t="str">
            <v>E-RA-0002_01</v>
          </cell>
        </row>
        <row r="595">
          <cell r="A595" t="str">
            <v>E-RA-0003_01</v>
          </cell>
        </row>
        <row r="596">
          <cell r="A596" t="str">
            <v>E-RA-0005_01</v>
          </cell>
        </row>
        <row r="597">
          <cell r="A597" t="str">
            <v>E-RA-0007_01</v>
          </cell>
        </row>
        <row r="598">
          <cell r="A598" t="str">
            <v>E-RA-0008_01</v>
          </cell>
        </row>
        <row r="599">
          <cell r="A599" t="str">
            <v>E-RC-0001_01</v>
          </cell>
        </row>
        <row r="600">
          <cell r="A600" t="str">
            <v>E-RC-0002_01</v>
          </cell>
        </row>
        <row r="601">
          <cell r="A601" t="str">
            <v>E-RC-0003_01</v>
          </cell>
        </row>
        <row r="602">
          <cell r="A602" t="str">
            <v>E-RC-0004_01</v>
          </cell>
        </row>
        <row r="603">
          <cell r="A603" t="str">
            <v>E-RC-0005_01</v>
          </cell>
        </row>
        <row r="604">
          <cell r="A604" t="str">
            <v>E-RC-0006_01</v>
          </cell>
        </row>
        <row r="605">
          <cell r="A605" t="str">
            <v>E-RC-0007_01</v>
          </cell>
        </row>
        <row r="606">
          <cell r="A606" t="str">
            <v>E-RE-0001_01</v>
          </cell>
        </row>
        <row r="607">
          <cell r="A607" t="str">
            <v>E-RE-0002_01</v>
          </cell>
        </row>
        <row r="608">
          <cell r="A608" t="str">
            <v>E-RE-0003_01</v>
          </cell>
        </row>
        <row r="609">
          <cell r="A609" t="str">
            <v>E-RE-0004_01</v>
          </cell>
        </row>
        <row r="610">
          <cell r="A610" t="str">
            <v>E-RE-0005_01</v>
          </cell>
        </row>
        <row r="611">
          <cell r="A611" t="str">
            <v>E-RE-0006_01</v>
          </cell>
        </row>
        <row r="612">
          <cell r="A612" t="str">
            <v>E-RE-0008_01</v>
          </cell>
        </row>
        <row r="613">
          <cell r="A613" t="str">
            <v>E-RG-0001_01</v>
          </cell>
        </row>
        <row r="614">
          <cell r="A614" t="str">
            <v>E-RI-0001_01</v>
          </cell>
        </row>
        <row r="615">
          <cell r="A615" t="str">
            <v>E-RM-0001_01</v>
          </cell>
        </row>
        <row r="616">
          <cell r="A616" t="str">
            <v>E-RM-0002_01</v>
          </cell>
        </row>
        <row r="617">
          <cell r="A617" t="str">
            <v>E-RM-0003_01</v>
          </cell>
        </row>
        <row r="618">
          <cell r="A618" t="str">
            <v>E-RM-0004_01</v>
          </cell>
        </row>
        <row r="619">
          <cell r="A619" t="str">
            <v>E-RM-0005_01</v>
          </cell>
        </row>
        <row r="620">
          <cell r="A620" t="str">
            <v>E-RM-0006_01</v>
          </cell>
        </row>
        <row r="621">
          <cell r="A621" t="str">
            <v>E-RM-0007_01</v>
          </cell>
        </row>
        <row r="622">
          <cell r="A622" t="str">
            <v>E-RM-0008_01</v>
          </cell>
        </row>
        <row r="623">
          <cell r="A623" t="str">
            <v>E-RM-0009_01</v>
          </cell>
        </row>
        <row r="624">
          <cell r="A624" t="str">
            <v>E-RM-0010_01</v>
          </cell>
        </row>
        <row r="625">
          <cell r="A625" t="str">
            <v>E-RM-0011_01</v>
          </cell>
        </row>
        <row r="626">
          <cell r="A626" t="str">
            <v>E-RM-0012_01</v>
          </cell>
        </row>
        <row r="627">
          <cell r="A627" t="str">
            <v>E-RM-0013_01</v>
          </cell>
        </row>
        <row r="628">
          <cell r="A628" t="str">
            <v>E-RM-0014_01</v>
          </cell>
        </row>
        <row r="629">
          <cell r="A629" t="str">
            <v>E-RM-0015_01</v>
          </cell>
        </row>
        <row r="630">
          <cell r="A630" t="str">
            <v>E-RM-0016_01</v>
          </cell>
        </row>
        <row r="631">
          <cell r="A631" t="str">
            <v>E-RM-0017_01</v>
          </cell>
        </row>
        <row r="632">
          <cell r="A632" t="str">
            <v>E-RM-0018_01</v>
          </cell>
        </row>
        <row r="633">
          <cell r="A633" t="str">
            <v>E-RM-0019_01</v>
          </cell>
        </row>
        <row r="634">
          <cell r="A634" t="str">
            <v>E-RM-0020_01</v>
          </cell>
        </row>
        <row r="635">
          <cell r="A635" t="str">
            <v>E-RM-0021_01</v>
          </cell>
        </row>
        <row r="636">
          <cell r="A636" t="str">
            <v>E-RM-0022_01</v>
          </cell>
        </row>
        <row r="637">
          <cell r="A637" t="str">
            <v>E-RM-0023_01</v>
          </cell>
        </row>
        <row r="638">
          <cell r="A638" t="str">
            <v>E-RM-0024_01</v>
          </cell>
        </row>
        <row r="639">
          <cell r="A639" t="str">
            <v>E-RM-0025_01</v>
          </cell>
        </row>
        <row r="640">
          <cell r="A640" t="str">
            <v>E-RM-0026_01</v>
          </cell>
        </row>
        <row r="641">
          <cell r="A641" t="str">
            <v>E-RM-0027_02</v>
          </cell>
        </row>
        <row r="642">
          <cell r="A642" t="str">
            <v>E-RM-0028_01</v>
          </cell>
        </row>
        <row r="643">
          <cell r="A643" t="str">
            <v>E-RM-0029_01</v>
          </cell>
        </row>
        <row r="644">
          <cell r="A644" t="str">
            <v>E-RM-0030_01</v>
          </cell>
        </row>
        <row r="645">
          <cell r="A645" t="str">
            <v>E-RM-0031_01</v>
          </cell>
        </row>
        <row r="646">
          <cell r="A646" t="str">
            <v>E-RM-0032_01</v>
          </cell>
        </row>
        <row r="647">
          <cell r="A647" t="str">
            <v>E-RM-0033_01</v>
          </cell>
        </row>
        <row r="648">
          <cell r="A648" t="str">
            <v>E-RM-0034_01</v>
          </cell>
        </row>
        <row r="649">
          <cell r="A649" t="str">
            <v>E-RM-0035_01</v>
          </cell>
        </row>
        <row r="650">
          <cell r="A650" t="str">
            <v>E-RM-0035_02</v>
          </cell>
        </row>
        <row r="651">
          <cell r="A651" t="str">
            <v>E-RM-0035_03</v>
          </cell>
        </row>
        <row r="652">
          <cell r="A652" t="str">
            <v>E-RM-0036_01</v>
          </cell>
        </row>
        <row r="653">
          <cell r="A653" t="str">
            <v>E-RM-0038_01</v>
          </cell>
        </row>
        <row r="654">
          <cell r="A654" t="str">
            <v>E-RM-0038_02</v>
          </cell>
        </row>
        <row r="655">
          <cell r="A655" t="str">
            <v>E-RM-0038_03</v>
          </cell>
        </row>
        <row r="656">
          <cell r="A656" t="str">
            <v>E-RM-0039_01</v>
          </cell>
        </row>
        <row r="657">
          <cell r="A657" t="str">
            <v>E-RM-0040_01</v>
          </cell>
        </row>
        <row r="658">
          <cell r="A658" t="str">
            <v>E-RM-0041_01</v>
          </cell>
        </row>
        <row r="659">
          <cell r="A659" t="str">
            <v>E-RM-0044_01</v>
          </cell>
        </row>
        <row r="660">
          <cell r="A660" t="str">
            <v>E-RM-0045_01</v>
          </cell>
        </row>
        <row r="661">
          <cell r="A661" t="str">
            <v>E-RM-0047_01</v>
          </cell>
        </row>
        <row r="662">
          <cell r="A662" t="str">
            <v>E-RM-0048_01</v>
          </cell>
        </row>
        <row r="663">
          <cell r="A663" t="str">
            <v>E-RM-0048_02</v>
          </cell>
        </row>
        <row r="664">
          <cell r="A664" t="str">
            <v>E-RM-0050_01</v>
          </cell>
        </row>
        <row r="665">
          <cell r="A665" t="str">
            <v>E-RM-0051_01</v>
          </cell>
        </row>
        <row r="666">
          <cell r="A666" t="str">
            <v>E-RM-0052_01</v>
          </cell>
        </row>
        <row r="667">
          <cell r="A667" t="str">
            <v>E-RM-0053_01</v>
          </cell>
        </row>
        <row r="668">
          <cell r="A668" t="str">
            <v>E-RM-0054_01</v>
          </cell>
        </row>
        <row r="669">
          <cell r="A669" t="str">
            <v>E-RM-0056_01</v>
          </cell>
        </row>
        <row r="670">
          <cell r="A670" t="str">
            <v>E-RM-0057_01</v>
          </cell>
        </row>
        <row r="671">
          <cell r="A671" t="str">
            <v>E-RM-0058_01</v>
          </cell>
        </row>
        <row r="672">
          <cell r="A672" t="str">
            <v>E-RM-0060_01</v>
          </cell>
        </row>
        <row r="673">
          <cell r="A673" t="str">
            <v>E-RM-0061_01</v>
          </cell>
        </row>
        <row r="674">
          <cell r="A674" t="str">
            <v>E-RM-0062_01</v>
          </cell>
        </row>
        <row r="675">
          <cell r="A675" t="str">
            <v>E-RM-0063_01</v>
          </cell>
        </row>
        <row r="676">
          <cell r="A676" t="str">
            <v>E-RM-0063_02</v>
          </cell>
        </row>
        <row r="677">
          <cell r="A677" t="str">
            <v>E-RM-0063_03</v>
          </cell>
        </row>
        <row r="678">
          <cell r="A678" t="str">
            <v>E-RM-0063_04</v>
          </cell>
        </row>
        <row r="679">
          <cell r="A679" t="str">
            <v>E-RM-0064_01</v>
          </cell>
        </row>
        <row r="680">
          <cell r="A680" t="str">
            <v>E-RM-0065_01</v>
          </cell>
        </row>
        <row r="681">
          <cell r="A681" t="str">
            <v>E-RM-0066_01</v>
          </cell>
        </row>
        <row r="682">
          <cell r="A682" t="str">
            <v>E-RM-0067_01</v>
          </cell>
        </row>
        <row r="683">
          <cell r="A683" t="str">
            <v>E-RM-0068_01</v>
          </cell>
        </row>
        <row r="684">
          <cell r="A684" t="str">
            <v>E-RM-0070_01</v>
          </cell>
        </row>
        <row r="685">
          <cell r="A685" t="str">
            <v>E-RM-0071_01</v>
          </cell>
        </row>
        <row r="686">
          <cell r="A686" t="str">
            <v>E-RM-0072_01</v>
          </cell>
        </row>
        <row r="687">
          <cell r="A687" t="str">
            <v>E-RM-0073_01</v>
          </cell>
        </row>
        <row r="688">
          <cell r="A688" t="str">
            <v>E-RM-0074_01</v>
          </cell>
        </row>
        <row r="689">
          <cell r="A689" t="str">
            <v>E-RM-0075_01</v>
          </cell>
        </row>
        <row r="690">
          <cell r="A690" t="str">
            <v>E-RM-0076_01</v>
          </cell>
        </row>
        <row r="691">
          <cell r="A691" t="str">
            <v>E-RM-0077_01</v>
          </cell>
        </row>
        <row r="692">
          <cell r="A692" t="str">
            <v>E-RM-0078_01</v>
          </cell>
        </row>
        <row r="693">
          <cell r="A693" t="str">
            <v>E-RM-0079_01</v>
          </cell>
        </row>
        <row r="694">
          <cell r="A694" t="str">
            <v>E-RM-0080_01</v>
          </cell>
        </row>
        <row r="695">
          <cell r="A695" t="str">
            <v>E-RM-0081_01</v>
          </cell>
        </row>
        <row r="696">
          <cell r="A696" t="str">
            <v>E-RM-0082_01</v>
          </cell>
        </row>
        <row r="697">
          <cell r="A697" t="str">
            <v>E-RM-0083_01</v>
          </cell>
        </row>
        <row r="698">
          <cell r="A698" t="str">
            <v>E-RM-0084_01</v>
          </cell>
        </row>
        <row r="699">
          <cell r="A699" t="str">
            <v>E-RM-0085_01</v>
          </cell>
        </row>
        <row r="700">
          <cell r="A700" t="str">
            <v>E-RM-0086_01</v>
          </cell>
        </row>
        <row r="701">
          <cell r="A701" t="str">
            <v>E-RM-0087_01</v>
          </cell>
        </row>
        <row r="702">
          <cell r="A702" t="str">
            <v>E-RM-0088_01</v>
          </cell>
        </row>
        <row r="703">
          <cell r="A703" t="str">
            <v>E-RM-0089_01</v>
          </cell>
        </row>
        <row r="704">
          <cell r="A704" t="str">
            <v>E-RM-0090_01</v>
          </cell>
        </row>
        <row r="705">
          <cell r="A705" t="str">
            <v>E-RM-0091_01</v>
          </cell>
        </row>
        <row r="706">
          <cell r="A706" t="str">
            <v>E-RM-0093_01</v>
          </cell>
        </row>
        <row r="707">
          <cell r="A707" t="str">
            <v>E-RM-0094_01</v>
          </cell>
        </row>
        <row r="708">
          <cell r="A708" t="str">
            <v>E-RM-0095_01</v>
          </cell>
        </row>
        <row r="709">
          <cell r="A709" t="str">
            <v>E-RM-0096_01</v>
          </cell>
        </row>
        <row r="710">
          <cell r="A710" t="str">
            <v>E-RM-0097_01</v>
          </cell>
        </row>
        <row r="711">
          <cell r="A711" t="str">
            <v>E-RM-0098_01</v>
          </cell>
        </row>
        <row r="712">
          <cell r="A712" t="str">
            <v>E-RM-0099_01</v>
          </cell>
        </row>
        <row r="713">
          <cell r="A713" t="str">
            <v>E-RM-0100_01</v>
          </cell>
        </row>
        <row r="714">
          <cell r="A714" t="str">
            <v>E-RM-0101_01</v>
          </cell>
        </row>
        <row r="715">
          <cell r="A715" t="str">
            <v>E-RM-0102_01</v>
          </cell>
        </row>
        <row r="716">
          <cell r="A716" t="str">
            <v>E-RM-0103_01</v>
          </cell>
        </row>
        <row r="717">
          <cell r="A717" t="str">
            <v>E-RM-0105_01</v>
          </cell>
        </row>
        <row r="718">
          <cell r="A718" t="str">
            <v>E-RM-0106_01</v>
          </cell>
        </row>
        <row r="719">
          <cell r="A719" t="str">
            <v>E-RM-0107_01</v>
          </cell>
        </row>
        <row r="720">
          <cell r="A720" t="str">
            <v>E-RM-0108_01</v>
          </cell>
        </row>
        <row r="721">
          <cell r="A721" t="str">
            <v>E-RM-0109_01</v>
          </cell>
        </row>
        <row r="722">
          <cell r="A722" t="str">
            <v>E-RM-0110_01</v>
          </cell>
        </row>
        <row r="723">
          <cell r="A723" t="str">
            <v>E-RM-0111_01</v>
          </cell>
        </row>
        <row r="724">
          <cell r="A724" t="str">
            <v>E-RM-0112_01</v>
          </cell>
        </row>
        <row r="725">
          <cell r="A725" t="str">
            <v>E-RM-0113_01</v>
          </cell>
        </row>
        <row r="726">
          <cell r="A726" t="str">
            <v>E-RM-0114_01</v>
          </cell>
        </row>
        <row r="727">
          <cell r="A727" t="str">
            <v>E-RM-0115_01</v>
          </cell>
        </row>
        <row r="728">
          <cell r="A728" t="str">
            <v>E-RM-0116_01</v>
          </cell>
        </row>
        <row r="729">
          <cell r="A729" t="str">
            <v>E-RM-0117_01</v>
          </cell>
        </row>
        <row r="730">
          <cell r="A730" t="str">
            <v>E-RM-0118_01</v>
          </cell>
        </row>
        <row r="731">
          <cell r="A731" t="str">
            <v>E-RM-0119_01</v>
          </cell>
        </row>
        <row r="732">
          <cell r="A732" t="str">
            <v>E-RM-0121_01</v>
          </cell>
        </row>
        <row r="733">
          <cell r="A733" t="str">
            <v>E-RM-0122_01</v>
          </cell>
        </row>
        <row r="734">
          <cell r="A734" t="str">
            <v>E-RM-0123_01</v>
          </cell>
        </row>
        <row r="735">
          <cell r="A735" t="str">
            <v>E-RM-0124_01</v>
          </cell>
        </row>
        <row r="736">
          <cell r="A736" t="str">
            <v>E-RM-0125_01</v>
          </cell>
        </row>
        <row r="737">
          <cell r="A737" t="str">
            <v>E-RM-0126_01</v>
          </cell>
        </row>
        <row r="738">
          <cell r="A738" t="str">
            <v>E-RM-0127_01</v>
          </cell>
        </row>
        <row r="739">
          <cell r="A739" t="str">
            <v>E-RM-0128_01</v>
          </cell>
        </row>
        <row r="740">
          <cell r="A740" t="str">
            <v>E-RM-0129_01</v>
          </cell>
        </row>
        <row r="741">
          <cell r="A741" t="str">
            <v>E-RM-0130_01</v>
          </cell>
        </row>
        <row r="742">
          <cell r="A742" t="str">
            <v>E-RM-0131_01</v>
          </cell>
        </row>
        <row r="743">
          <cell r="A743" t="str">
            <v>E-RM-0132_01</v>
          </cell>
        </row>
        <row r="744">
          <cell r="A744" t="str">
            <v>E-RM-0149_01</v>
          </cell>
        </row>
        <row r="745">
          <cell r="A745" t="str">
            <v>E-RM-0151_01</v>
          </cell>
        </row>
        <row r="746">
          <cell r="A746" t="str">
            <v>E-RM-0153_01</v>
          </cell>
        </row>
        <row r="747">
          <cell r="A747" t="str">
            <v>E-RM-0154_01</v>
          </cell>
        </row>
        <row r="748">
          <cell r="A748" t="str">
            <v>E-RM-0155_01</v>
          </cell>
        </row>
        <row r="749">
          <cell r="A749" t="str">
            <v>E-RM-0156_01</v>
          </cell>
        </row>
        <row r="750">
          <cell r="A750" t="str">
            <v>E-RM-0157_01</v>
          </cell>
        </row>
        <row r="751">
          <cell r="A751" t="str">
            <v>E-RM-0158_01</v>
          </cell>
        </row>
        <row r="752">
          <cell r="A752" t="str">
            <v>E-RM-0158_02</v>
          </cell>
        </row>
        <row r="753">
          <cell r="A753" t="str">
            <v>E-RM-0159_01</v>
          </cell>
        </row>
        <row r="754">
          <cell r="A754" t="str">
            <v>E-RM-0160_01</v>
          </cell>
        </row>
        <row r="755">
          <cell r="A755" t="str">
            <v>E-RM-0161_01</v>
          </cell>
        </row>
        <row r="756">
          <cell r="A756" t="str">
            <v>E-RM-0166_01</v>
          </cell>
        </row>
        <row r="757">
          <cell r="A757" t="str">
            <v>E-RM-0169_01</v>
          </cell>
        </row>
        <row r="758">
          <cell r="A758" t="str">
            <v>E-RM-0170_01</v>
          </cell>
        </row>
        <row r="759">
          <cell r="A759" t="str">
            <v>E-RM-0171_01</v>
          </cell>
        </row>
        <row r="760">
          <cell r="A760" t="str">
            <v>E-RM-0172_01</v>
          </cell>
        </row>
        <row r="761">
          <cell r="A761" t="str">
            <v>E-RM-0173_01</v>
          </cell>
        </row>
        <row r="762">
          <cell r="A762" t="str">
            <v>E-RM-0175_01</v>
          </cell>
        </row>
        <row r="763">
          <cell r="A763" t="str">
            <v>E-RM-0179_01</v>
          </cell>
        </row>
        <row r="764">
          <cell r="A764" t="str">
            <v>E-RM-0181_01</v>
          </cell>
        </row>
        <row r="765">
          <cell r="A765" t="str">
            <v>E-RM-0182_01</v>
          </cell>
        </row>
        <row r="766">
          <cell r="A766" t="str">
            <v>E-RM-0183_01</v>
          </cell>
        </row>
        <row r="767">
          <cell r="A767" t="str">
            <v>E-RM-0184_01</v>
          </cell>
        </row>
        <row r="768">
          <cell r="A768" t="str">
            <v>E-RM-0186_01</v>
          </cell>
        </row>
        <row r="769">
          <cell r="A769" t="str">
            <v>E-RM-0189_01</v>
          </cell>
        </row>
        <row r="770">
          <cell r="A770" t="str">
            <v>E-RM-0190_01</v>
          </cell>
        </row>
        <row r="771">
          <cell r="A771" t="str">
            <v>E-RM-0191_01</v>
          </cell>
        </row>
        <row r="772">
          <cell r="A772" t="str">
            <v>E-RM-0192_01</v>
          </cell>
        </row>
        <row r="773">
          <cell r="A773" t="str">
            <v>E-RM-0193_01</v>
          </cell>
        </row>
        <row r="774">
          <cell r="A774" t="str">
            <v>E-RM-0194_01</v>
          </cell>
        </row>
        <row r="775">
          <cell r="A775" t="str">
            <v>E-RM-0194_02</v>
          </cell>
        </row>
        <row r="776">
          <cell r="A776" t="str">
            <v>E-RM-0195_01</v>
          </cell>
        </row>
        <row r="777">
          <cell r="A777" t="str">
            <v>E-RM-0196_01</v>
          </cell>
        </row>
        <row r="778">
          <cell r="A778" t="str">
            <v>E-RM-0197_01</v>
          </cell>
        </row>
        <row r="779">
          <cell r="A779" t="str">
            <v>E-RM-0198_01</v>
          </cell>
        </row>
        <row r="780">
          <cell r="A780" t="str">
            <v>E-RM-0199_01</v>
          </cell>
        </row>
        <row r="781">
          <cell r="A781" t="str">
            <v>E-RM-0200_01</v>
          </cell>
        </row>
        <row r="782">
          <cell r="A782" t="str">
            <v>E-RM-0201_01</v>
          </cell>
        </row>
        <row r="783">
          <cell r="A783" t="str">
            <v>E-RM-0202_01</v>
          </cell>
        </row>
        <row r="784">
          <cell r="A784" t="str">
            <v>E-RM-0203_01</v>
          </cell>
        </row>
        <row r="785">
          <cell r="A785" t="str">
            <v>E-RM-0204_01</v>
          </cell>
        </row>
        <row r="786">
          <cell r="A786" t="str">
            <v>E-RM-0205_01</v>
          </cell>
        </row>
        <row r="787">
          <cell r="A787" t="str">
            <v>E-RM-0206_01</v>
          </cell>
        </row>
        <row r="788">
          <cell r="A788" t="str">
            <v>E-RM-0207_01</v>
          </cell>
        </row>
        <row r="789">
          <cell r="A789" t="str">
            <v>E-RM-0208_01</v>
          </cell>
        </row>
        <row r="790">
          <cell r="A790" t="str">
            <v>E-RM-0209_01</v>
          </cell>
        </row>
        <row r="791">
          <cell r="A791" t="str">
            <v>E-RM-0210_01</v>
          </cell>
        </row>
        <row r="792">
          <cell r="A792" t="str">
            <v>E-RM-0211_01</v>
          </cell>
        </row>
        <row r="793">
          <cell r="A793" t="str">
            <v>E-RM-0212_01</v>
          </cell>
        </row>
        <row r="794">
          <cell r="A794" t="str">
            <v>E-RM-0213_01</v>
          </cell>
        </row>
        <row r="795">
          <cell r="A795" t="str">
            <v>E-RM-0214_01</v>
          </cell>
        </row>
        <row r="796">
          <cell r="A796" t="str">
            <v>E-RM-0215_01</v>
          </cell>
        </row>
        <row r="797">
          <cell r="A797" t="str">
            <v>E-RM-0216_01</v>
          </cell>
        </row>
        <row r="798">
          <cell r="A798" t="str">
            <v>E-RM-0217_01</v>
          </cell>
        </row>
        <row r="799">
          <cell r="A799" t="str">
            <v>E-RM-0218_01</v>
          </cell>
        </row>
        <row r="800">
          <cell r="A800" t="str">
            <v>E-RN-0001_01</v>
          </cell>
        </row>
        <row r="801">
          <cell r="A801" t="str">
            <v>E-RN-0002_01</v>
          </cell>
        </row>
        <row r="802">
          <cell r="A802" t="str">
            <v>E-RN-0003_01</v>
          </cell>
        </row>
        <row r="803">
          <cell r="A803" t="str">
            <v>E-RN-0004_01</v>
          </cell>
        </row>
        <row r="804">
          <cell r="A804" t="str">
            <v>E-RO-0001_01</v>
          </cell>
        </row>
        <row r="805">
          <cell r="A805" t="str">
            <v>E-RO-0002_01</v>
          </cell>
        </row>
        <row r="806">
          <cell r="A806" t="str">
            <v>E-RO-0003_01</v>
          </cell>
        </row>
        <row r="807">
          <cell r="A807" t="str">
            <v>E-SA-0001_01</v>
          </cell>
        </row>
        <row r="808">
          <cell r="A808" t="str">
            <v>E-SA-0002_01</v>
          </cell>
        </row>
        <row r="809">
          <cell r="A809" t="str">
            <v>E-SA-0003_01</v>
          </cell>
        </row>
        <row r="810">
          <cell r="A810" t="str">
            <v>E-SA-0004_01</v>
          </cell>
        </row>
        <row r="811">
          <cell r="A811" t="str">
            <v>E-SA-0005_01</v>
          </cell>
        </row>
        <row r="812">
          <cell r="A812" t="str">
            <v>E-SA-0006_01</v>
          </cell>
        </row>
        <row r="813">
          <cell r="A813" t="str">
            <v>E-SA-0007_01</v>
          </cell>
        </row>
        <row r="814">
          <cell r="A814" t="str">
            <v>E-SI-0001_01</v>
          </cell>
        </row>
        <row r="815">
          <cell r="A815" t="str">
            <v>E-SI-0001_02</v>
          </cell>
        </row>
        <row r="816">
          <cell r="A816" t="str">
            <v>E-SI-0002_01</v>
          </cell>
        </row>
        <row r="817">
          <cell r="A817" t="str">
            <v>E-SI-0003_01</v>
          </cell>
        </row>
        <row r="818">
          <cell r="A818" t="str">
            <v>E-SI-0004_01</v>
          </cell>
        </row>
        <row r="819">
          <cell r="A819" t="str">
            <v>E-SO-0001_01</v>
          </cell>
        </row>
        <row r="820">
          <cell r="A820" t="str">
            <v>E-SP-0001_01</v>
          </cell>
        </row>
        <row r="821">
          <cell r="A821" t="str">
            <v>E-SP-0002_01</v>
          </cell>
        </row>
        <row r="822">
          <cell r="A822" t="str">
            <v>E-SR-0001_01</v>
          </cell>
        </row>
        <row r="823">
          <cell r="A823" t="str">
            <v>E-SR-0002_01</v>
          </cell>
        </row>
        <row r="824">
          <cell r="A824" t="str">
            <v>E-SR-0003_01</v>
          </cell>
        </row>
        <row r="825">
          <cell r="A825" t="str">
            <v>E-SS-0002_01</v>
          </cell>
        </row>
        <row r="826">
          <cell r="A826" t="str">
            <v>E-SS-0003_01</v>
          </cell>
        </row>
        <row r="827">
          <cell r="A827" t="str">
            <v>E-SS-0004_01</v>
          </cell>
        </row>
        <row r="828">
          <cell r="A828" t="str">
            <v>E-SS-0005_01</v>
          </cell>
        </row>
        <row r="829">
          <cell r="A829" t="str">
            <v>E-SS-0006_01</v>
          </cell>
        </row>
        <row r="830">
          <cell r="A830" t="str">
            <v>E-SS-0008_01</v>
          </cell>
        </row>
        <row r="831">
          <cell r="A831" t="str">
            <v>E-SS-0009_01</v>
          </cell>
        </row>
        <row r="832">
          <cell r="A832" t="str">
            <v>E-SS-0010_01</v>
          </cell>
        </row>
        <row r="833">
          <cell r="A833" t="str">
            <v>E-SS-0011_01</v>
          </cell>
        </row>
        <row r="834">
          <cell r="A834" t="str">
            <v>E-SV-0001_01</v>
          </cell>
        </row>
        <row r="835">
          <cell r="A835" t="str">
            <v>E-SV-0003_01</v>
          </cell>
        </row>
        <row r="836">
          <cell r="A836" t="str">
            <v>E-SV-0004_01</v>
          </cell>
        </row>
        <row r="837">
          <cell r="A837" t="str">
            <v>E-SV-0005_01</v>
          </cell>
        </row>
        <row r="838">
          <cell r="A838" t="str">
            <v>E-SV-0006_01</v>
          </cell>
        </row>
        <row r="839">
          <cell r="A839" t="str">
            <v>E-TA-0001_01</v>
          </cell>
        </row>
        <row r="840">
          <cell r="A840" t="str">
            <v>E-TA-0002_01</v>
          </cell>
        </row>
        <row r="841">
          <cell r="A841" t="str">
            <v>E-TA-0003_01</v>
          </cell>
        </row>
        <row r="842">
          <cell r="A842" t="str">
            <v>E-TA-0004_01</v>
          </cell>
        </row>
        <row r="843">
          <cell r="A843" t="str">
            <v>E-TA-0006_01</v>
          </cell>
        </row>
        <row r="844">
          <cell r="A844" t="str">
            <v>E-TA-0007_01</v>
          </cell>
        </row>
        <row r="845">
          <cell r="A845" t="str">
            <v>E-TA-0008_01</v>
          </cell>
        </row>
        <row r="846">
          <cell r="A846" t="str">
            <v>E-TA-0009_01</v>
          </cell>
        </row>
        <row r="847">
          <cell r="A847" t="str">
            <v>E-TE-0001_01</v>
          </cell>
        </row>
        <row r="848">
          <cell r="A848" t="str">
            <v>E-TE-0002_01</v>
          </cell>
        </row>
        <row r="849">
          <cell r="A849" t="str">
            <v>E-TE-0003_01</v>
          </cell>
        </row>
        <row r="850">
          <cell r="A850" t="str">
            <v>E-TE-0004_01</v>
          </cell>
        </row>
        <row r="851">
          <cell r="A851" t="str">
            <v>E-TE-0005_01</v>
          </cell>
        </row>
        <row r="852">
          <cell r="A852" t="str">
            <v>E-TN-0001_01</v>
          </cell>
        </row>
        <row r="853">
          <cell r="A853" t="str">
            <v>E-TN-0002_01</v>
          </cell>
        </row>
        <row r="854">
          <cell r="A854" t="str">
            <v>E-TN-0003_01</v>
          </cell>
        </row>
        <row r="855">
          <cell r="A855" t="str">
            <v>E-TN-0004_01</v>
          </cell>
        </row>
        <row r="856">
          <cell r="A856" t="str">
            <v>E-TN-0005_01</v>
          </cell>
        </row>
        <row r="857">
          <cell r="A857" t="str">
            <v>E-TO-0001_01</v>
          </cell>
        </row>
        <row r="858">
          <cell r="A858" t="str">
            <v>E-TO-0002_01</v>
          </cell>
        </row>
        <row r="859">
          <cell r="A859" t="str">
            <v>E-TO-0003_01</v>
          </cell>
        </row>
        <row r="860">
          <cell r="A860" t="str">
            <v>E-TO-0004_01</v>
          </cell>
        </row>
        <row r="861">
          <cell r="A861" t="str">
            <v>E-TO-0005_01</v>
          </cell>
        </row>
        <row r="862">
          <cell r="A862" t="str">
            <v>E-TO-0006_01</v>
          </cell>
        </row>
        <row r="863">
          <cell r="A863" t="str">
            <v>E-TO-0007_01</v>
          </cell>
        </row>
        <row r="864">
          <cell r="A864" t="str">
            <v>E-TO-0008_01</v>
          </cell>
        </row>
        <row r="865">
          <cell r="A865" t="str">
            <v>E-TO-0009_01</v>
          </cell>
        </row>
        <row r="866">
          <cell r="A866" t="str">
            <v>E-TO-0010_01</v>
          </cell>
        </row>
        <row r="867">
          <cell r="A867" t="str">
            <v>E-TO-0011_01</v>
          </cell>
        </row>
        <row r="868">
          <cell r="A868" t="str">
            <v>E-TO-0012_01</v>
          </cell>
        </row>
        <row r="869">
          <cell r="A869" t="str">
            <v>E-TO-0013_01</v>
          </cell>
        </row>
        <row r="870">
          <cell r="A870" t="str">
            <v>E-TO-0014_01</v>
          </cell>
        </row>
        <row r="871">
          <cell r="A871" t="str">
            <v>E-TO-0015_01</v>
          </cell>
        </row>
        <row r="872">
          <cell r="A872" t="str">
            <v>E-TO-0016_01</v>
          </cell>
        </row>
        <row r="873">
          <cell r="A873" t="str">
            <v>E-TO-0017_01</v>
          </cell>
        </row>
        <row r="874">
          <cell r="A874" t="str">
            <v>E-TO-0018_01</v>
          </cell>
        </row>
        <row r="875">
          <cell r="A875" t="str">
            <v>E-TO-0019_01</v>
          </cell>
        </row>
        <row r="876">
          <cell r="A876" t="str">
            <v>E-TO-0020_02</v>
          </cell>
        </row>
        <row r="877">
          <cell r="A877" t="str">
            <v>E-TO-0021_01</v>
          </cell>
        </row>
        <row r="878">
          <cell r="A878" t="str">
            <v>E-TO-0023_01</v>
          </cell>
        </row>
        <row r="879">
          <cell r="A879" t="str">
            <v>E-TO-0024_01</v>
          </cell>
        </row>
        <row r="880">
          <cell r="A880" t="str">
            <v>E-TO-0025_01</v>
          </cell>
        </row>
        <row r="881">
          <cell r="A881" t="str">
            <v>E-TO-0026_01</v>
          </cell>
        </row>
        <row r="882">
          <cell r="A882" t="str">
            <v>E-TO-0027_01</v>
          </cell>
        </row>
        <row r="883">
          <cell r="A883" t="str">
            <v>E-TO-0028_01</v>
          </cell>
        </row>
        <row r="884">
          <cell r="A884" t="str">
            <v>E-TO-0029_01</v>
          </cell>
        </row>
        <row r="885">
          <cell r="A885" t="str">
            <v>E-TO-0030_01</v>
          </cell>
        </row>
        <row r="886">
          <cell r="A886" t="str">
            <v>E-TO-0031_01</v>
          </cell>
        </row>
        <row r="887">
          <cell r="A887" t="str">
            <v>E-TO-0032_01</v>
          </cell>
        </row>
        <row r="888">
          <cell r="A888" t="str">
            <v>E-TO-0034_01</v>
          </cell>
        </row>
        <row r="889">
          <cell r="A889" t="str">
            <v>E-TO-0035_01</v>
          </cell>
        </row>
        <row r="890">
          <cell r="A890" t="str">
            <v>E-TO-0036_01</v>
          </cell>
        </row>
        <row r="891">
          <cell r="A891" t="str">
            <v>E-TP-0001_01</v>
          </cell>
        </row>
        <row r="892">
          <cell r="A892" t="str">
            <v>E-TP-0002_01</v>
          </cell>
        </row>
        <row r="893">
          <cell r="A893" t="str">
            <v>E-TR-0001_01</v>
          </cell>
        </row>
        <row r="894">
          <cell r="A894" t="str">
            <v>E-TR-0002_01</v>
          </cell>
        </row>
        <row r="895">
          <cell r="A895" t="str">
            <v>E-TR-0003_01</v>
          </cell>
        </row>
        <row r="896">
          <cell r="A896" t="str">
            <v>E-TS-0001_01</v>
          </cell>
        </row>
        <row r="897">
          <cell r="A897" t="str">
            <v>E-TS-0004_01</v>
          </cell>
        </row>
        <row r="898">
          <cell r="A898" t="str">
            <v>E-TS-0005_01</v>
          </cell>
        </row>
        <row r="899">
          <cell r="A899" t="str">
            <v>E-TS-0006_01</v>
          </cell>
        </row>
        <row r="900">
          <cell r="A900" t="str">
            <v>E-TS-0007_01</v>
          </cell>
        </row>
        <row r="901">
          <cell r="A901" t="str">
            <v>E-TS-0008_01</v>
          </cell>
        </row>
        <row r="902">
          <cell r="A902" t="str">
            <v>E-TS-0009_01</v>
          </cell>
        </row>
        <row r="903">
          <cell r="A903" t="str">
            <v>E-TV-0001_01</v>
          </cell>
        </row>
        <row r="904">
          <cell r="A904" t="str">
            <v>E-TV-0002_01</v>
          </cell>
        </row>
        <row r="905">
          <cell r="A905" t="str">
            <v>E-TV-0003_01</v>
          </cell>
        </row>
        <row r="906">
          <cell r="A906" t="str">
            <v>E-TV-0004_01</v>
          </cell>
        </row>
        <row r="907">
          <cell r="A907" t="str">
            <v>E-TV-0005_01</v>
          </cell>
        </row>
        <row r="908">
          <cell r="A908" t="str">
            <v>E-TV-0006_01</v>
          </cell>
        </row>
        <row r="909">
          <cell r="A909" t="str">
            <v>E-TV-0007_01</v>
          </cell>
        </row>
        <row r="910">
          <cell r="A910" t="str">
            <v>E-TV-0007_02</v>
          </cell>
        </row>
        <row r="911">
          <cell r="A911" t="str">
            <v>E-TV-0008_01</v>
          </cell>
        </row>
        <row r="912">
          <cell r="A912" t="str">
            <v>E-TV-0009_01</v>
          </cell>
        </row>
        <row r="913">
          <cell r="A913" t="str">
            <v>E-TV-0009_02</v>
          </cell>
        </row>
        <row r="914">
          <cell r="A914" t="str">
            <v>E-TV-0010_01</v>
          </cell>
        </row>
        <row r="915">
          <cell r="A915" t="str">
            <v>E-TV-0011_01</v>
          </cell>
        </row>
        <row r="916">
          <cell r="A916" t="str">
            <v>E-TV-0012_01</v>
          </cell>
        </row>
        <row r="917">
          <cell r="A917" t="str">
            <v>E-TV-0013_01</v>
          </cell>
        </row>
        <row r="918">
          <cell r="A918" t="str">
            <v>E-TV-0014_01</v>
          </cell>
        </row>
        <row r="919">
          <cell r="A919" t="str">
            <v>E-UD-0001_01</v>
          </cell>
        </row>
        <row r="920">
          <cell r="A920" t="str">
            <v>E-UD-0001_02</v>
          </cell>
        </row>
        <row r="921">
          <cell r="A921" t="str">
            <v>E-UD-0002_01</v>
          </cell>
        </row>
        <row r="922">
          <cell r="A922" t="str">
            <v>E-UD-0003_01</v>
          </cell>
        </row>
        <row r="923">
          <cell r="A923" t="str">
            <v>E-UD-0005_01</v>
          </cell>
        </row>
        <row r="924">
          <cell r="A924" t="str">
            <v>E-UD-0006_01</v>
          </cell>
        </row>
        <row r="925">
          <cell r="A925" t="str">
            <v>E-VA-0001_01</v>
          </cell>
        </row>
        <row r="926">
          <cell r="A926" t="str">
            <v>E-VA-0002_01</v>
          </cell>
        </row>
        <row r="927">
          <cell r="A927" t="str">
            <v>E-VA-0004_01</v>
          </cell>
        </row>
        <row r="928">
          <cell r="A928" t="str">
            <v>E-VA-0005_01</v>
          </cell>
        </row>
        <row r="929">
          <cell r="A929" t="str">
            <v>E-VA-0006_01</v>
          </cell>
        </row>
        <row r="930">
          <cell r="A930" t="str">
            <v>E-VA-0007_01</v>
          </cell>
        </row>
        <row r="931">
          <cell r="A931" t="str">
            <v>E-VA-0008_01</v>
          </cell>
        </row>
        <row r="932">
          <cell r="A932" t="str">
            <v>E-VA-0009_01</v>
          </cell>
        </row>
        <row r="933">
          <cell r="A933" t="str">
            <v>E-VB-0001_01</v>
          </cell>
        </row>
        <row r="934">
          <cell r="A934" t="str">
            <v>E-VB-0002_01</v>
          </cell>
        </row>
        <row r="935">
          <cell r="A935" t="str">
            <v>E-VC-0001_01</v>
          </cell>
        </row>
        <row r="936">
          <cell r="A936" t="str">
            <v>E-VC-0002_01</v>
          </cell>
        </row>
        <row r="937">
          <cell r="A937" t="str">
            <v>E-VC-0003_01</v>
          </cell>
        </row>
        <row r="938">
          <cell r="A938" t="str">
            <v>E-VE-0001_01</v>
          </cell>
        </row>
        <row r="939">
          <cell r="A939" t="str">
            <v>E-VE-0002_01</v>
          </cell>
        </row>
        <row r="940">
          <cell r="A940" t="str">
            <v>E-VE-0003_01</v>
          </cell>
        </row>
        <row r="941">
          <cell r="A941" t="str">
            <v>E-VE-0005_01</v>
          </cell>
        </row>
        <row r="942">
          <cell r="A942" t="str">
            <v>E-VE-0006_01</v>
          </cell>
        </row>
        <row r="943">
          <cell r="A943" t="str">
            <v>E-VE-0007_01</v>
          </cell>
        </row>
        <row r="944">
          <cell r="A944" t="str">
            <v>E-VE-0008_01</v>
          </cell>
        </row>
        <row r="945">
          <cell r="A945" t="str">
            <v>E-VE-0009_01</v>
          </cell>
        </row>
        <row r="946">
          <cell r="A946" t="str">
            <v>E-VE-0010_01</v>
          </cell>
        </row>
        <row r="947">
          <cell r="A947" t="str">
            <v>E-VE-0011_01</v>
          </cell>
        </row>
        <row r="948">
          <cell r="A948" t="str">
            <v>E-VE-0013_01</v>
          </cell>
        </row>
        <row r="949">
          <cell r="A949" t="str">
            <v>E-VE-0014_01</v>
          </cell>
        </row>
        <row r="950">
          <cell r="A950" t="str">
            <v>E-VE-0016_01</v>
          </cell>
        </row>
        <row r="951">
          <cell r="A951" t="str">
            <v>E-VE-0019_01</v>
          </cell>
        </row>
        <row r="952">
          <cell r="A952" t="str">
            <v>E-VE-0020_01</v>
          </cell>
        </row>
        <row r="953">
          <cell r="A953" t="str">
            <v>E-VE-0021_01</v>
          </cell>
        </row>
        <row r="954">
          <cell r="A954" t="str">
            <v>E-VE-0022_01</v>
          </cell>
        </row>
        <row r="955">
          <cell r="A955" t="str">
            <v>E-VE-0023_01</v>
          </cell>
        </row>
        <row r="956">
          <cell r="A956" t="str">
            <v>E-VE-0024_01</v>
          </cell>
        </row>
        <row r="957">
          <cell r="A957" t="str">
            <v>E-VI-0001_01</v>
          </cell>
        </row>
        <row r="958">
          <cell r="A958" t="str">
            <v>E-VI-0002_01</v>
          </cell>
        </row>
        <row r="959">
          <cell r="A959" t="str">
            <v>E-VI-0003_01</v>
          </cell>
        </row>
        <row r="960">
          <cell r="A960" t="str">
            <v>E-VI-0004_01</v>
          </cell>
        </row>
        <row r="961">
          <cell r="A961" t="str">
            <v>E-VI-0005_01</v>
          </cell>
        </row>
        <row r="962">
          <cell r="A962" t="str">
            <v>E-VI-0006_01</v>
          </cell>
        </row>
        <row r="963">
          <cell r="A963" t="str">
            <v>E-VI-0007_01</v>
          </cell>
        </row>
        <row r="964">
          <cell r="A964" t="str">
            <v>E-VI-0008_01</v>
          </cell>
        </row>
        <row r="965">
          <cell r="A965" t="str">
            <v>E-VI-0009_01</v>
          </cell>
        </row>
        <row r="966">
          <cell r="A966" t="str">
            <v>E-VI-0010_01</v>
          </cell>
        </row>
        <row r="967">
          <cell r="A967" t="str">
            <v>E-VI-0011_01</v>
          </cell>
        </row>
        <row r="968">
          <cell r="A968" t="str">
            <v>E-VI-0013_01</v>
          </cell>
        </row>
        <row r="969">
          <cell r="A969" t="str">
            <v>E-VI-0014_01</v>
          </cell>
        </row>
        <row r="970">
          <cell r="A970" t="str">
            <v>E-VR-0002_01</v>
          </cell>
        </row>
        <row r="971">
          <cell r="A971" t="str">
            <v>E-VR-0003_01</v>
          </cell>
        </row>
        <row r="972">
          <cell r="A972" t="str">
            <v>E-VR-0004_01</v>
          </cell>
        </row>
        <row r="973">
          <cell r="A973" t="str">
            <v>E-VR-0005_01</v>
          </cell>
        </row>
        <row r="974">
          <cell r="A974" t="str">
            <v>E-VR-0006_01</v>
          </cell>
        </row>
        <row r="975">
          <cell r="A975" t="str">
            <v>E-VR-0007_01</v>
          </cell>
        </row>
        <row r="976">
          <cell r="A976" t="str">
            <v>E-VR-0011_01</v>
          </cell>
        </row>
        <row r="977">
          <cell r="A977" t="str">
            <v>E-VR-0014_01</v>
          </cell>
        </row>
        <row r="978">
          <cell r="A978" t="str">
            <v>E-VR-0017_01</v>
          </cell>
        </row>
        <row r="979">
          <cell r="A979" t="str">
            <v>E-VR-0018_01</v>
          </cell>
        </row>
        <row r="980">
          <cell r="A980" t="str">
            <v>E-VR-0019_01</v>
          </cell>
        </row>
        <row r="981">
          <cell r="A981" t="str">
            <v>E-VR-0020_01</v>
          </cell>
        </row>
        <row r="982">
          <cell r="A982" t="str">
            <v>E-VR-0021_01</v>
          </cell>
        </row>
        <row r="983">
          <cell r="A983" t="str">
            <v>E-VR-0022_01</v>
          </cell>
        </row>
        <row r="984">
          <cell r="A984" t="str">
            <v>E-VT-0001_01</v>
          </cell>
        </row>
        <row r="985">
          <cell r="A985" t="str">
            <v>E-VT-0002_01</v>
          </cell>
        </row>
        <row r="986">
          <cell r="A986" t="str">
            <v>E-VT-0003_01</v>
          </cell>
        </row>
        <row r="987">
          <cell r="A987" t="str">
            <v>E-VT-0004_01</v>
          </cell>
        </row>
        <row r="988">
          <cell r="A988" t="str">
            <v>E-VV-0001_01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MF2004"/>
      <sheetName val="p.MF2004"/>
      <sheetName val="TipoServizio"/>
      <sheetName val="CSI-Sistema Edificio-Impianto"/>
      <sheetName val="Scheda Censimento"/>
      <sheetName val="Causali esigenza"/>
      <sheetName val="Causali di guasto"/>
      <sheetName val="Elenco impianti"/>
      <sheetName val="Elem. da censire puntualmente"/>
      <sheetName val="Albero Security"/>
      <sheetName val="Lis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A2" t="str">
            <v>Ascensore trazione elettrica</v>
          </cell>
        </row>
        <row r="3">
          <cell r="A3" t="str">
            <v>Ascensore idraulico</v>
          </cell>
        </row>
        <row r="4">
          <cell r="A4" t="str">
            <v>Montacarichi</v>
          </cell>
        </row>
        <row r="5">
          <cell r="A5" t="str">
            <v>Elevatore per disabili</v>
          </cell>
        </row>
        <row r="6">
          <cell r="A6" t="str">
            <v>Porta tagliafuoco (REI)</v>
          </cell>
        </row>
        <row r="7">
          <cell r="A7" t="str">
            <v>Idrante</v>
          </cell>
        </row>
        <row r="8">
          <cell r="A8" t="str">
            <v>Naspo</v>
          </cell>
        </row>
        <row r="9">
          <cell r="A9" t="str">
            <v>Estintore (CO2)</v>
          </cell>
        </row>
        <row r="10">
          <cell r="A10" t="str">
            <v>Estintore (Polavere)</v>
          </cell>
        </row>
        <row r="11">
          <cell r="A11" t="str">
            <v>Estinzione a gas (Bombole)</v>
          </cell>
        </row>
        <row r="12">
          <cell r="A12" t="str">
            <v>Elettropompa</v>
          </cell>
        </row>
        <row r="13">
          <cell r="A13" t="str">
            <v xml:space="preserve">Motopompa diesel </v>
          </cell>
        </row>
        <row r="14">
          <cell r="A14" t="str">
            <v>Quadro MT</v>
          </cell>
        </row>
        <row r="15">
          <cell r="A15" t="str">
            <v>Quadro bt</v>
          </cell>
        </row>
        <row r="16">
          <cell r="A16" t="str">
            <v>Gruppo Elettrogeno</v>
          </cell>
        </row>
        <row r="17">
          <cell r="A17" t="str">
            <v>Gruppi di continuità (UPS)</v>
          </cell>
        </row>
        <row r="18">
          <cell r="A18" t="str">
            <v>Rifasatore di Potenza Reattiva</v>
          </cell>
        </row>
        <row r="19">
          <cell r="A19" t="str">
            <v>Illuminazione interna (Basso consumo)</v>
          </cell>
        </row>
        <row r="20">
          <cell r="A20" t="str">
            <v>Illuminazione interna (Incandescenza)</v>
          </cell>
        </row>
        <row r="21">
          <cell r="A21" t="str">
            <v>Illuminazione interna (Fluorescente)</v>
          </cell>
        </row>
        <row r="22">
          <cell r="A22" t="str">
            <v>Illuminazione interna (LED)</v>
          </cell>
        </row>
        <row r="23">
          <cell r="A23" t="str">
            <v>Illuminazione di emergenza</v>
          </cell>
        </row>
        <row r="24">
          <cell r="A24" t="str">
            <v>Illuminazione esterna</v>
          </cell>
        </row>
        <row r="25">
          <cell r="A25" t="str">
            <v>Pompa singola</v>
          </cell>
        </row>
        <row r="26">
          <cell r="A26" t="str">
            <v>Pompa gemellare</v>
          </cell>
        </row>
        <row r="27">
          <cell r="A27" t="str">
            <v>Caldaia</v>
          </cell>
        </row>
        <row r="28">
          <cell r="A28" t="str">
            <v>Bruciatori</v>
          </cell>
        </row>
        <row r="29">
          <cell r="A29" t="str">
            <v>Scambiatori di calore</v>
          </cell>
        </row>
        <row r="30">
          <cell r="A30" t="str">
            <v>Gruppo frigorifero/Pompa di calore</v>
          </cell>
        </row>
        <row r="31">
          <cell r="A31" t="str">
            <v>Torri evaporative/Dry cooler/Raffreddatori adiabatici</v>
          </cell>
        </row>
        <row r="32">
          <cell r="A32" t="str">
            <v>Recuperatore di calore aria-aria</v>
          </cell>
        </row>
        <row r="33">
          <cell r="A33" t="str">
            <v>Unità di Trattamento Aria</v>
          </cell>
        </row>
        <row r="34">
          <cell r="A34" t="str">
            <v>Gruppo autonomo di condizionamento (armadio di condizionamento)</v>
          </cell>
        </row>
        <row r="35">
          <cell r="A35" t="str">
            <v>Unità terminale ad espansione diretta</v>
          </cell>
        </row>
        <row r="36">
          <cell r="A36" t="str">
            <v>Unità di condensazione/evaporazione esterna</v>
          </cell>
        </row>
        <row r="37">
          <cell r="A37" t="str">
            <v>Radiatori</v>
          </cell>
        </row>
        <row r="38">
          <cell r="A38" t="str">
            <v>Ventilconvettori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GRAFICA"/>
      <sheetName val="VERIFICAÇÃO SUBSOLO"/>
      <sheetName val="ROOM TYPE CATEGORY"/>
      <sheetName val="CENTROS DE CUSTO"/>
      <sheetName val="referencia"/>
    </sheetNames>
    <sheetDataSet>
      <sheetData sheetId="0"/>
      <sheetData sheetId="1"/>
      <sheetData sheetId="2">
        <row r="2">
          <cell r="G2" t="str">
            <v>OPERACIONAL</v>
          </cell>
        </row>
        <row r="3">
          <cell r="G3" t="str">
            <v>VERTICAL</v>
          </cell>
        </row>
        <row r="4">
          <cell r="G4" t="str">
            <v>SUPORTE</v>
          </cell>
        </row>
        <row r="5">
          <cell r="G5" t="str">
            <v>SERV</v>
          </cell>
        </row>
        <row r="6">
          <cell r="G6" t="str">
            <v>CIRCSERV</v>
          </cell>
        </row>
        <row r="7">
          <cell r="G7" t="str">
            <v>EXTERNO</v>
          </cell>
        </row>
        <row r="8">
          <cell r="G8" t="str">
            <v>CIRCPRIM</v>
          </cell>
        </row>
        <row r="9">
          <cell r="G9" t="str">
            <v>CIRCSECUND</v>
          </cell>
        </row>
        <row r="10">
          <cell r="G10" t="str">
            <v>ADMIN</v>
          </cell>
        </row>
      </sheetData>
      <sheetData sheetId="3"/>
      <sheetData sheetId="4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lessandro Baghin" refreshedDate="44259.697477199072" createdVersion="6" refreshedVersion="6" minRefreshableVersion="3" recordCount="276" xr:uid="{45426C00-5DF7-4F9A-98C7-F80F1F16F84F}">
  <cacheSource type="worksheet">
    <worksheetSource ref="B10:H287" sheet="DDP Template"/>
  </cacheSource>
  <cacheFields count="7">
    <cacheField name="Disciplina" numFmtId="0">
      <sharedItems containsBlank="1" count="15">
        <m/>
        <s v="HVAC"/>
        <s v="Arquitetura"/>
        <s v="Urbanismo"/>
        <s v="Estrutura"/>
        <s v="Impermeabilização"/>
        <s v="Hidráulica"/>
        <s v="Esgoto"/>
        <s v="Drenagem"/>
        <s v="Elétrica"/>
        <s v="SPDA"/>
        <s v="Automação"/>
        <s v="Proteção contra incêndio e pânico"/>
        <s v="Desenho Industrial"/>
        <s v=" Acústica"/>
      </sharedItems>
    </cacheField>
    <cacheField name="Fase do projeto" numFmtId="0">
      <sharedItems containsBlank="1"/>
    </cacheField>
    <cacheField name="Tipo documento" numFmtId="0">
      <sharedItems containsBlank="1"/>
    </cacheField>
    <cacheField name="Conteudo" numFmtId="0">
      <sharedItems containsBlank="1"/>
    </cacheField>
    <cacheField name="Tipo Conteudo" numFmtId="0">
      <sharedItems containsBlank="1"/>
    </cacheField>
    <cacheField name="Nome do Documento" numFmtId="0">
      <sharedItems containsBlank="1"/>
    </cacheField>
    <cacheField name="Etapas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6">
  <r>
    <x v="0"/>
    <m/>
    <m/>
    <s v="Conteudo"/>
    <s v="Conteudo"/>
    <m/>
    <s v="Estudo Preliminar"/>
  </r>
  <r>
    <x v="0"/>
    <m/>
    <m/>
    <m/>
    <m/>
    <m/>
    <s v="Data"/>
  </r>
  <r>
    <x v="1"/>
    <s v="Estudo Preliminar"/>
    <s v="Relatorio"/>
    <s v="LAUDO"/>
    <m/>
    <s v="CLI-EP-RL-LD"/>
    <s v="E"/>
  </r>
  <r>
    <x v="1"/>
    <s v="Estudo Preliminar"/>
    <s v="Desenho"/>
    <s v="SITUAÇÃO"/>
    <s v="PISO"/>
    <s v="CLI-EP-DS-SIT-PIS"/>
    <s v="E"/>
  </r>
  <r>
    <x v="1"/>
    <s v="Estudo Preliminar"/>
    <s v="Desenho"/>
    <s v="SITUAÇÃO"/>
    <s v="COBERTURA"/>
    <s v="CLI-EP-DS-SIT-COB"/>
    <s v="NR"/>
  </r>
  <r>
    <x v="1"/>
    <s v="Projeto Basico"/>
    <s v="Relatorio"/>
    <s v="MEMORIAL DESCRITIVO"/>
    <m/>
    <s v="CLI-PB-RL-MD"/>
    <s v="NR"/>
  </r>
  <r>
    <x v="1"/>
    <s v="Projeto Basico"/>
    <s v="Desenho"/>
    <s v="LAYOUT FUTURO"/>
    <s v="PISO"/>
    <s v="CLI-PB-DS-LAY -PIS"/>
    <s v="NR"/>
  </r>
  <r>
    <x v="1"/>
    <s v="Projeto Basico"/>
    <s v="Desenho"/>
    <s v="LAYOUT FUTURO"/>
    <s v="COBERTURA"/>
    <s v="CLI-PB-DS-LAY -COB"/>
    <s v="NR"/>
  </r>
  <r>
    <x v="1"/>
    <s v="Projeto Basico"/>
    <s v="Desenho"/>
    <s v="LAYOUT FUTURO"/>
    <s v="TETO REFLETIDO"/>
    <s v="CLI-PB-DS-LAY -TET"/>
    <s v="NR"/>
  </r>
  <r>
    <x v="1"/>
    <s v="Projeto executivo"/>
    <s v="Relatorio"/>
    <s v="MEMORIAL DE CALCULO"/>
    <m/>
    <s v="CLI-PE-RL-MC"/>
    <s v="NR"/>
  </r>
  <r>
    <x v="1"/>
    <s v="Projeto executivo"/>
    <s v="Desenho"/>
    <s v="CONSTRUIR/DEMOLIR"/>
    <s v="PISO"/>
    <s v="CLI-PE-DS-CONS/DEM "/>
    <s v="NR"/>
  </r>
  <r>
    <x v="1"/>
    <s v="Projeto executivo"/>
    <s v="Desenho"/>
    <s v="CONSTRUIR/DEMOLIR"/>
    <s v="COBERTURA"/>
    <s v="CLI-PE-DS-CONS/DEM "/>
    <s v="NR"/>
  </r>
  <r>
    <x v="1"/>
    <s v="Projeto executivo"/>
    <s v="Desenho"/>
    <s v="CONSTRUIR/DEMOLIR"/>
    <s v="TETO REFLETIDO"/>
    <s v="CLI-PE-DS-CONS/DEM "/>
    <s v="NR"/>
  </r>
  <r>
    <x v="1"/>
    <s v="Projeto executivo"/>
    <s v="Desenho"/>
    <s v="CONSTRUIR/DEMOLIR"/>
    <s v="COMPATIBILIZAÇÃO"/>
    <s v="CLI-PE-DS-CONS/DEM "/>
    <s v="NR"/>
  </r>
  <r>
    <x v="1"/>
    <s v="Projeto executivo"/>
    <s v="Desenho"/>
    <s v="DETALHAMENTO"/>
    <m/>
    <s v="CLI-PE-DS-DET"/>
    <s v="NR"/>
  </r>
  <r>
    <x v="1"/>
    <s v="Projeto executivo"/>
    <s v="Desenho"/>
    <s v="DIAGRAMA"/>
    <m/>
    <s v="CLI-PE-DS-DIA"/>
    <s v="NR"/>
  </r>
  <r>
    <x v="1"/>
    <s v="Projeto executivo"/>
    <s v="Desenho"/>
    <s v="FLUXOGRAMA"/>
    <s v="FLUXOGRAMA DE AR"/>
    <s v="CLI-PE-DS-FLX-FAR"/>
    <s v="NR"/>
  </r>
  <r>
    <x v="1"/>
    <s v="Projeto executivo"/>
    <s v="Desenho"/>
    <s v="FLUXOGRAMA"/>
    <s v="FLUXOGRAMA DE AGUA"/>
    <s v="CLI-PE-DS-FLX-FAG"/>
    <s v="NR"/>
  </r>
  <r>
    <x v="1"/>
    <s v="Projeto executivo"/>
    <s v="Desenho"/>
    <s v="FLUXOGRAMA"/>
    <s v="FLUXOGRAMA E PROCESSO"/>
    <s v="CLI-PE-DS-FLX-FPR"/>
    <s v="NR"/>
  </r>
  <r>
    <x v="1"/>
    <s v="Projeto executivo"/>
    <s v="Relatorio"/>
    <s v="LISTA MATERIAS"/>
    <m/>
    <s v="CLI-PE-RL-LM"/>
    <s v="NR"/>
  </r>
  <r>
    <x v="1"/>
    <s v="Projeto executivo"/>
    <s v="Relatorio"/>
    <s v="LISTA EQUIPAMENTOS"/>
    <m/>
    <s v="CLI-PE-RL-LE"/>
    <s v="NR"/>
  </r>
  <r>
    <x v="1"/>
    <s v="Projeto executivo"/>
    <s v="Relatorio"/>
    <s v="ESPECIFICACOES TECNICAS"/>
    <m/>
    <s v="CLI-PE-RL-ET"/>
    <s v="NR"/>
  </r>
  <r>
    <x v="1"/>
    <s v="Execução"/>
    <s v="Relatorio"/>
    <s v="CRONOGRAMA"/>
    <m/>
    <s v="CLI-EX-RL-CG"/>
    <s v="NR"/>
  </r>
  <r>
    <x v="1"/>
    <s v="O&amp;M"/>
    <s v="Relatorio"/>
    <s v="FOLHA DE DADOS"/>
    <m/>
    <s v="CLI-OM-RL-FD"/>
    <s v="NR"/>
  </r>
  <r>
    <x v="2"/>
    <s v="Estudo Preliminar"/>
    <s v="Relatorio"/>
    <s v="SURVEY"/>
    <m/>
    <s v="ARQ-EP-RL-SU"/>
    <s v="E"/>
  </r>
  <r>
    <x v="2"/>
    <s v="Estudo Preliminar"/>
    <s v="Desenho"/>
    <s v="SITUAÇÃO"/>
    <s v="PISO"/>
    <s v="ARQ-EP-DS-SIT-PIS"/>
    <s v="E"/>
  </r>
  <r>
    <x v="2"/>
    <s v="Estudo Preliminar"/>
    <s v="Desenho"/>
    <s v="SITUAÇÃO"/>
    <s v="COBERTURA"/>
    <s v="ARQ-EP-DS-SIT-COB"/>
    <s v="E"/>
  </r>
  <r>
    <x v="2"/>
    <s v="Projeto Basico"/>
    <s v="Relatorio"/>
    <s v="MEMORIAL DESCRITIVO"/>
    <m/>
    <s v="ARQ-PB-RL-MD"/>
    <s v="NR"/>
  </r>
  <r>
    <x v="2"/>
    <s v="Projeto Basico"/>
    <s v="Desenho"/>
    <s v="LAYOUT FUTURO"/>
    <s v="PISO"/>
    <s v="ARQ-PB-DS-LAY -PIS"/>
    <s v="NR"/>
  </r>
  <r>
    <x v="2"/>
    <s v="Projeto Basico"/>
    <s v="Desenho"/>
    <s v="LAYOUT FUTURO"/>
    <s v="COBERTURA"/>
    <s v="ARQ-PB-DS-LAY -COB"/>
    <s v="NR"/>
  </r>
  <r>
    <x v="2"/>
    <s v="Projeto Basico"/>
    <s v="Desenho"/>
    <s v="LAYOUT FUTURO"/>
    <s v="TETO REFLETIDO"/>
    <s v="ARQ-PB-DS-LAY -TET"/>
    <s v="NR"/>
  </r>
  <r>
    <x v="2"/>
    <s v="Projeto executivo"/>
    <s v="Relatorio"/>
    <s v="MEMORIAL DE CALCULO"/>
    <m/>
    <s v="ARQ-PE-RL-MC"/>
    <s v="NR"/>
  </r>
  <r>
    <x v="2"/>
    <s v="Projeto executivo"/>
    <s v="Desenho"/>
    <s v="CONSTRUIR/DEMOLIR"/>
    <s v="PISO"/>
    <s v="ARQ-PE-DS-CONS/DEM "/>
    <s v="NR"/>
  </r>
  <r>
    <x v="2"/>
    <s v="Projeto executivo"/>
    <s v="Desenho"/>
    <s v="CONSTRUIR/DEMOLIR"/>
    <s v="COBERTURA"/>
    <s v="ARQ-PE-DS-CONS/DEM "/>
    <s v="NR"/>
  </r>
  <r>
    <x v="2"/>
    <s v="Projeto executivo"/>
    <s v="Desenho"/>
    <s v="CONSTRUIR/DEMOLIR"/>
    <s v="TETO REFLETIDO"/>
    <s v="ARQ-PE-DS-CONS/DEM "/>
    <s v="NR"/>
  </r>
  <r>
    <x v="2"/>
    <s v="Projeto executivo"/>
    <s v="Desenho"/>
    <s v="CONSTRUIR/DEMOLIR"/>
    <s v="COMPATIBILIZAÇÃO"/>
    <s v="ARQ-PE-DS-CONS/DEM "/>
    <s v="NR"/>
  </r>
  <r>
    <x v="2"/>
    <s v="Projeto executivo"/>
    <s v="Desenho"/>
    <s v="DETALHAMENTO"/>
    <m/>
    <s v="ARQ-PE-DS-DET"/>
    <s v="NR"/>
  </r>
  <r>
    <x v="2"/>
    <s v="Projeto executivo"/>
    <s v="Relatorio"/>
    <s v="LISTA MATERIAS"/>
    <m/>
    <s v="ARQ-PE-RL-LM"/>
    <s v="NR"/>
  </r>
  <r>
    <x v="2"/>
    <s v="Projeto executivo"/>
    <s v="Relatorio"/>
    <s v="ESPECIFICACOES TECNICAS"/>
    <m/>
    <s v="ARQ-PE-RL-ET"/>
    <s v="NR"/>
  </r>
  <r>
    <x v="2"/>
    <s v="Execução"/>
    <s v="Relatorio"/>
    <s v="CRONOGRAMA"/>
    <m/>
    <s v="ARQ-EX-RL-CG"/>
    <s v="NR"/>
  </r>
  <r>
    <x v="2"/>
    <s v="O&amp;M"/>
    <s v="Relatorio"/>
    <s v="FOLHA DE DADOS"/>
    <m/>
    <s v="ARQ-OM-RL-FD"/>
    <s v="NR"/>
  </r>
  <r>
    <x v="3"/>
    <s v="Estudo Preliminar"/>
    <s v="Relatorio"/>
    <s v="LAUDO"/>
    <m/>
    <s v="URB-EP-RL-LD"/>
    <s v="E"/>
  </r>
  <r>
    <x v="3"/>
    <s v="Estudo Preliminar"/>
    <s v="Desenho"/>
    <s v="SITUAÇÃO"/>
    <s v="PISO"/>
    <s v="URB-EP-DS-SIT-PIS"/>
    <s v="E"/>
  </r>
  <r>
    <x v="3"/>
    <s v="Estudo Preliminar"/>
    <s v="Desenho"/>
    <s v="SITUAÇÃO"/>
    <s v="COBERTURA"/>
    <s v="URB-EP-DS-SIT-COB"/>
    <s v="E"/>
  </r>
  <r>
    <x v="3"/>
    <s v="Projeto Basico"/>
    <s v="Relatorio"/>
    <s v="MEMORIAL DESCRITIVO"/>
    <m/>
    <s v="URB-PB-RL-MD"/>
    <s v="NR"/>
  </r>
  <r>
    <x v="3"/>
    <s v="Projeto Basico"/>
    <s v="Desenho"/>
    <s v="LAYOUT FUTURO"/>
    <s v="PISO"/>
    <s v="URB-PB-DS-LAY -PIS"/>
    <s v="NR"/>
  </r>
  <r>
    <x v="3"/>
    <s v="Projeto executivo"/>
    <s v="Relatorio"/>
    <s v="MEMORIAL DE CALCULO"/>
    <m/>
    <s v="URB-PE-RL-MC"/>
    <s v="NR"/>
  </r>
  <r>
    <x v="3"/>
    <s v="Projeto executivo"/>
    <s v="Desenho"/>
    <s v="CONSTRUIR/DEMOLIR"/>
    <s v="PISO"/>
    <s v="URB-PE-DS-CONS/DEM "/>
    <s v="NR"/>
  </r>
  <r>
    <x v="3"/>
    <s v="Projeto executivo"/>
    <s v="Desenho"/>
    <s v="CONSTRUIR/DEMOLIR"/>
    <s v="COMPATIBILIZAÇÃO"/>
    <s v="URB-PE-DS-CONS/DEM "/>
    <s v="NR"/>
  </r>
  <r>
    <x v="3"/>
    <s v="Projeto executivo"/>
    <s v="Desenho"/>
    <s v="DETALHAMENTO"/>
    <m/>
    <s v="URB-PE-DS-DET"/>
    <s v="NR"/>
  </r>
  <r>
    <x v="3"/>
    <s v="Projeto executivo"/>
    <s v="Relatorio"/>
    <s v="LISTA MATERIAS"/>
    <m/>
    <s v="URB-PE-RL-LM"/>
    <s v="NR"/>
  </r>
  <r>
    <x v="3"/>
    <s v="Projeto executivo"/>
    <s v="Relatorio"/>
    <s v="ESPECIFICACOES TECNICAS"/>
    <m/>
    <s v="URB-PE-RL-ET"/>
    <s v="NR"/>
  </r>
  <r>
    <x v="3"/>
    <s v="Execução"/>
    <s v="Relatorio"/>
    <s v="CRONOGRAMA"/>
    <m/>
    <s v="URB-EX-RL-CG"/>
    <s v="NR"/>
  </r>
  <r>
    <x v="3"/>
    <s v="O&amp;M"/>
    <s v="Relatorio"/>
    <s v="FOLHA DE DADOS"/>
    <m/>
    <s v="URB-OM-RL-FD"/>
    <s v="NR"/>
  </r>
  <r>
    <x v="4"/>
    <s v="Estudo Preliminar"/>
    <s v="Relatorio"/>
    <s v="LAUDO"/>
    <m/>
    <s v="EST-EP-RL-LD"/>
    <s v="E"/>
  </r>
  <r>
    <x v="4"/>
    <s v="Estudo Preliminar"/>
    <s v="Desenho"/>
    <s v="SITUAÇÃO"/>
    <s v="PISO"/>
    <s v="EST-EP-DS-SIT-PIS"/>
    <s v="E"/>
  </r>
  <r>
    <x v="4"/>
    <s v="Estudo Preliminar"/>
    <s v="Desenho"/>
    <s v="SITUAÇÃO"/>
    <s v="COBERTURA"/>
    <s v="EST-EP-DS-SIT-COB"/>
    <s v="E"/>
  </r>
  <r>
    <x v="4"/>
    <s v="Projeto Basico"/>
    <s v="Relatorio"/>
    <s v="MEMORIAL DESCRITIVO"/>
    <m/>
    <s v="EST-PB-RL-MD"/>
    <s v="NR"/>
  </r>
  <r>
    <x v="4"/>
    <s v="Projeto Basico"/>
    <s v="Desenho"/>
    <s v="LAYOUT FUTURO"/>
    <s v="PISO"/>
    <s v="EST-PB-DS-LAY -PIS"/>
    <s v="NR"/>
  </r>
  <r>
    <x v="4"/>
    <s v="Projeto Basico"/>
    <s v="Desenho"/>
    <s v="LAYOUT FUTURO"/>
    <s v="COBERTURA"/>
    <s v="EST-PB-DS-LAY -COB"/>
    <s v="NR"/>
  </r>
  <r>
    <x v="4"/>
    <s v="Projeto Basico"/>
    <s v="Desenho"/>
    <s v="LAYOUT FUTURO"/>
    <s v="TETO REFLETIDO"/>
    <s v="EST-PB-DS-LAY -TET"/>
    <s v="NR"/>
  </r>
  <r>
    <x v="4"/>
    <s v="Projeto executivo"/>
    <s v="Relatorio"/>
    <s v="MEMORIAL DE CALCULO"/>
    <m/>
    <s v="EST-PE-RL-MC"/>
    <s v="NR"/>
  </r>
  <r>
    <x v="4"/>
    <s v="Projeto executivo"/>
    <s v="Desenho"/>
    <s v="CONSTRUIR/DEMOLIR"/>
    <s v="PISO"/>
    <s v="EST-PE-DS-CONS/DEM "/>
    <s v="NR"/>
  </r>
  <r>
    <x v="4"/>
    <s v="Projeto executivo"/>
    <s v="Desenho"/>
    <s v="CONSTRUIR/DEMOLIR"/>
    <s v="COBERTURA"/>
    <s v="EST-PE-DS-CONS/DEM "/>
    <s v="NR"/>
  </r>
  <r>
    <x v="4"/>
    <s v="Projeto executivo"/>
    <s v="Desenho"/>
    <s v="CONSTRUIR/DEMOLIR"/>
    <s v="TETO REFLETIDO"/>
    <s v="EST-PE-DS-CONS/DEM "/>
    <s v="NR"/>
  </r>
  <r>
    <x v="4"/>
    <s v="Projeto executivo"/>
    <s v="Desenho"/>
    <s v="CONSTRUIR/DEMOLIR"/>
    <s v="COMPATIBILIZAÇÃO"/>
    <s v="EST-PE-DS-CONS/DEM "/>
    <s v="NR"/>
  </r>
  <r>
    <x v="4"/>
    <s v="Projeto executivo"/>
    <s v="Desenho"/>
    <s v="DETALHAMENTO"/>
    <m/>
    <s v="EST-PE-DS-DET"/>
    <s v="NR"/>
  </r>
  <r>
    <x v="4"/>
    <s v="Projeto executivo"/>
    <s v="Relatorio"/>
    <s v="LISTA MATERIAS"/>
    <m/>
    <s v="EST-PE-RL-LM"/>
    <s v="NR"/>
  </r>
  <r>
    <x v="4"/>
    <s v="Projeto executivo"/>
    <s v="Relatorio"/>
    <s v="ESPECIFICACOES TECNICAS"/>
    <m/>
    <s v="EST-PE-RL-ET"/>
    <s v="NR"/>
  </r>
  <r>
    <x v="4"/>
    <s v="Execução"/>
    <s v="Relatorio"/>
    <s v="CRONOGRAMA"/>
    <m/>
    <s v="EST-EX-RL-CG"/>
    <s v="NR"/>
  </r>
  <r>
    <x v="4"/>
    <s v="O&amp;M"/>
    <s v="Relatorio"/>
    <s v="FOLHA DE DADOS"/>
    <m/>
    <s v="EST-OM-RL-FD"/>
    <s v="NR"/>
  </r>
  <r>
    <x v="5"/>
    <s v="Estudo Preliminar"/>
    <s v="Relatorio"/>
    <s v="LAUDO"/>
    <m/>
    <s v="IMP-EP-RL-LD"/>
    <s v="E"/>
  </r>
  <r>
    <x v="5"/>
    <s v="Estudo Preliminar"/>
    <s v="Desenho"/>
    <s v="SITUAÇÃO"/>
    <s v="PISO"/>
    <s v="IMP-EP-DS-SIT-PIS"/>
    <s v="E"/>
  </r>
  <r>
    <x v="5"/>
    <s v="Estudo Preliminar"/>
    <s v="Desenho"/>
    <s v="SITUAÇÃO"/>
    <s v="COBERTURA"/>
    <s v="IMP-EP-DS-SIT-COB"/>
    <s v="E"/>
  </r>
  <r>
    <x v="5"/>
    <s v="Projeto Basico"/>
    <s v="Relatorio"/>
    <s v="MEMORIAL DESCRITIVO"/>
    <m/>
    <s v="IMP-PB-RL-MD"/>
    <s v="NR"/>
  </r>
  <r>
    <x v="5"/>
    <s v="Projeto Basico"/>
    <s v="Desenho"/>
    <s v="LAYOUT FUTURO"/>
    <s v="PISO"/>
    <s v="IMP-PB-DS-LAY -PIS"/>
    <s v="NR"/>
  </r>
  <r>
    <x v="5"/>
    <s v="Projeto Basico"/>
    <s v="Desenho"/>
    <s v="LAYOUT FUTURO"/>
    <s v="COBERTURA"/>
    <s v="IMP-PB-DS-LAY -COB"/>
    <s v="NR"/>
  </r>
  <r>
    <x v="5"/>
    <s v="Projeto Basico"/>
    <s v="Desenho"/>
    <s v="LAYOUT FUTURO"/>
    <s v="TETO REFLETIDO"/>
    <s v="IMP-PB-DS-LAY -TET"/>
    <s v="NR"/>
  </r>
  <r>
    <x v="5"/>
    <s v="Projeto executivo"/>
    <s v="Relatorio"/>
    <s v="MEMORIAL DE CALCULO"/>
    <m/>
    <s v="IMP-PE-RL-MC"/>
    <s v="NR"/>
  </r>
  <r>
    <x v="5"/>
    <s v="Projeto executivo"/>
    <s v="Desenho"/>
    <s v="CONSTRUIR/DEMOLIR"/>
    <s v="PISO"/>
    <s v="IMP-PE-DS-CONS/DEM "/>
    <s v="NR"/>
  </r>
  <r>
    <x v="5"/>
    <s v="Projeto executivo"/>
    <s v="Desenho"/>
    <s v="CONSTRUIR/DEMOLIR"/>
    <s v="COBERTURA"/>
    <s v="IMP-PE-DS-CONS/DEM "/>
    <s v="NR"/>
  </r>
  <r>
    <x v="5"/>
    <s v="Projeto executivo"/>
    <s v="Desenho"/>
    <s v="CONSTRUIR/DEMOLIR"/>
    <s v="TETO REFLETIDO"/>
    <s v="IMP-PE-DS-CONS/DEM "/>
    <s v="NR"/>
  </r>
  <r>
    <x v="5"/>
    <s v="Projeto executivo"/>
    <s v="Desenho"/>
    <s v="CONSTRUIR/DEMOLIR"/>
    <s v="COMPATIBILIZAÇÃO"/>
    <s v="IMP-PE-DS-CONS/DEM "/>
    <s v="NR"/>
  </r>
  <r>
    <x v="5"/>
    <s v="Projeto executivo"/>
    <s v="Desenho"/>
    <s v="DETALHAMENTO"/>
    <m/>
    <s v="IMP-PE-DS-DET"/>
    <s v="NR"/>
  </r>
  <r>
    <x v="5"/>
    <s v="Projeto executivo"/>
    <s v="Desenho"/>
    <s v="DIAGRAMA"/>
    <m/>
    <s v="IMP-PE-DS-DIA"/>
    <s v="NR"/>
  </r>
  <r>
    <x v="5"/>
    <s v="Projeto executivo"/>
    <s v="Relatorio"/>
    <s v="LISTA MATERIAS"/>
    <m/>
    <s v="IMP-PE-RL-LM"/>
    <s v="NR"/>
  </r>
  <r>
    <x v="5"/>
    <s v="Projeto executivo"/>
    <s v="Relatorio"/>
    <s v="ESPECIFICACOES TECNICAS"/>
    <m/>
    <s v="IMP-PE-RL-ET"/>
    <s v="NR"/>
  </r>
  <r>
    <x v="5"/>
    <s v="Execução"/>
    <s v="Relatorio"/>
    <s v="CRONOGRAMA"/>
    <m/>
    <s v="IMP-EX-RL-CG"/>
    <s v="NR"/>
  </r>
  <r>
    <x v="5"/>
    <s v="O&amp;M"/>
    <s v="Relatorio"/>
    <s v="FOLHA DE DADOS"/>
    <m/>
    <s v="IMP-OM-RL-FD"/>
    <s v="NR"/>
  </r>
  <r>
    <x v="6"/>
    <s v="Estudo Preliminar"/>
    <s v="Relatorio"/>
    <s v="LAUDO"/>
    <m/>
    <s v="HID-EP-RL-LD"/>
    <s v="E"/>
  </r>
  <r>
    <x v="6"/>
    <s v="Estudo Preliminar"/>
    <s v="Desenho"/>
    <s v="SITUAÇÃO"/>
    <s v="PISO"/>
    <s v="HID-EP-DS-SIT-PIS"/>
    <s v="E"/>
  </r>
  <r>
    <x v="6"/>
    <s v="Estudo Preliminar"/>
    <s v="Desenho"/>
    <s v="SITUAÇÃO"/>
    <s v="COBERTURA"/>
    <s v="HID-EP-DS-SIT-COB"/>
    <s v="E"/>
  </r>
  <r>
    <x v="6"/>
    <s v="Projeto Basico"/>
    <s v="Relatorio"/>
    <s v="MEMORIAL DESCRITIVO"/>
    <m/>
    <s v="HID-PB-RL-MD"/>
    <s v="NR"/>
  </r>
  <r>
    <x v="6"/>
    <s v="Projeto Basico"/>
    <s v="Desenho"/>
    <s v="LAYOUT FUTURO"/>
    <s v="PISO"/>
    <s v="HID-PB-DS-LAY -PIS"/>
    <s v="NR"/>
  </r>
  <r>
    <x v="6"/>
    <s v="Projeto Basico"/>
    <s v="Desenho"/>
    <s v="LAYOUT FUTURO"/>
    <s v="COBERTURA"/>
    <s v="HID-PB-DS-LAY -COB"/>
    <s v="NR"/>
  </r>
  <r>
    <x v="6"/>
    <s v="Projeto Basico"/>
    <s v="Desenho"/>
    <s v="LAYOUT FUTURO"/>
    <s v="TETO REFLETIDO"/>
    <s v="HID-PB-DS-LAY -TET"/>
    <s v="NR"/>
  </r>
  <r>
    <x v="6"/>
    <s v="Projeto executivo"/>
    <s v="Relatorio"/>
    <s v="MEMORIAL DE CALCULO"/>
    <m/>
    <s v="HID-PE-RL-MC"/>
    <s v="NR"/>
  </r>
  <r>
    <x v="6"/>
    <s v="Projeto executivo"/>
    <s v="Desenho"/>
    <s v="CONSTRUIR/DEMOLIR"/>
    <s v="PISO"/>
    <s v="HID-PE-DS-CONS/DEM "/>
    <s v="NR"/>
  </r>
  <r>
    <x v="6"/>
    <s v="Projeto executivo"/>
    <s v="Desenho"/>
    <s v="CONSTRUIR/DEMOLIR"/>
    <s v="COBERTURA"/>
    <s v="HID-PE-DS-CONS/DEM "/>
    <s v="NR"/>
  </r>
  <r>
    <x v="6"/>
    <s v="Projeto executivo"/>
    <s v="Desenho"/>
    <s v="CONSTRUIR/DEMOLIR"/>
    <s v="TETO REFLETIDO"/>
    <s v="HID-PE-DS-CONS/DEM "/>
    <s v="NR"/>
  </r>
  <r>
    <x v="6"/>
    <s v="Projeto executivo"/>
    <s v="Desenho"/>
    <s v="CONSTRUIR/DEMOLIR"/>
    <s v="COMPATIBILIZAÇÃO"/>
    <s v="HID-PE-DS-CONS/DEM "/>
    <s v="NR"/>
  </r>
  <r>
    <x v="6"/>
    <s v="Projeto executivo"/>
    <s v="Desenho"/>
    <s v="DETALHAMENTO"/>
    <m/>
    <s v="HID-PE-DS-DET"/>
    <s v="NR"/>
  </r>
  <r>
    <x v="6"/>
    <s v="Projeto executivo"/>
    <s v="Desenho"/>
    <s v="DIAGRAMA"/>
    <m/>
    <s v="HID-PE-DS-DIA"/>
    <s v="NR"/>
  </r>
  <r>
    <x v="6"/>
    <s v="Projeto executivo"/>
    <s v="Relatorio"/>
    <s v="LISTA MATERIAS"/>
    <m/>
    <s v="HID-PE-RL-LM"/>
    <s v="NR"/>
  </r>
  <r>
    <x v="6"/>
    <s v="Projeto executivo"/>
    <s v="Relatorio"/>
    <s v="LISTA EQUIPAMENTOS"/>
    <m/>
    <s v="HID-PE-RL-LE"/>
    <s v="NR"/>
  </r>
  <r>
    <x v="6"/>
    <s v="Projeto executivo"/>
    <s v="Relatorio"/>
    <s v="ESPECIFICACOES TECNICAS"/>
    <m/>
    <s v="HID-PE-RL-ET"/>
    <s v="NR"/>
  </r>
  <r>
    <x v="6"/>
    <s v="Execução"/>
    <s v="Relatorio"/>
    <s v="CRONOGRAMA"/>
    <m/>
    <s v="HID-EX-RL-CG"/>
    <s v="NR"/>
  </r>
  <r>
    <x v="6"/>
    <s v="O&amp;M"/>
    <s v="Relatorio"/>
    <s v="FOLHA DE DADOS"/>
    <m/>
    <s v="HID-OM-RL-FD"/>
    <s v="NR"/>
  </r>
  <r>
    <x v="7"/>
    <s v="Estudo Preliminar"/>
    <s v="Relatorio"/>
    <s v="LAUDO"/>
    <m/>
    <s v="ESG-EP-RL-LD"/>
    <s v="E"/>
  </r>
  <r>
    <x v="7"/>
    <s v="Estudo Preliminar"/>
    <s v="Desenho"/>
    <s v="SITUAÇÃO"/>
    <s v="PISO"/>
    <s v="ESG-EP-DS-SIT-PIS"/>
    <s v="E"/>
  </r>
  <r>
    <x v="7"/>
    <s v="Estudo Preliminar"/>
    <s v="Desenho"/>
    <s v="SITUAÇÃO"/>
    <s v="COBERTURA"/>
    <s v="ESG-EP-DS-SIT-COB"/>
    <s v="E"/>
  </r>
  <r>
    <x v="7"/>
    <s v="Projeto Basico"/>
    <s v="Relatorio"/>
    <s v="MEMORIAL DESCRITIVO"/>
    <m/>
    <s v="ESG-PB-RL-MD"/>
    <s v="NR"/>
  </r>
  <r>
    <x v="7"/>
    <s v="Projeto Basico"/>
    <s v="Desenho"/>
    <s v="LAYOUT FUTURO"/>
    <s v="PISO"/>
    <s v="ESG-PB-DS-LAY -PIS"/>
    <s v="NR"/>
  </r>
  <r>
    <x v="7"/>
    <s v="Projeto Basico"/>
    <s v="Desenho"/>
    <s v="LAYOUT FUTURO"/>
    <s v="COBERTURA"/>
    <s v="ESG-PB-DS-LAY -COB"/>
    <s v="NR"/>
  </r>
  <r>
    <x v="7"/>
    <s v="Projeto Basico"/>
    <s v="Desenho"/>
    <s v="LAYOUT FUTURO"/>
    <s v="TETO REFLETIDO"/>
    <s v="ESG-PB-DS-LAY -TET"/>
    <s v="NR"/>
  </r>
  <r>
    <x v="7"/>
    <s v="Projeto executivo"/>
    <s v="Relatorio"/>
    <s v="MEMORIAL DE CALCULO"/>
    <m/>
    <s v="ESG-PE-RL-MC"/>
    <s v="NR"/>
  </r>
  <r>
    <x v="7"/>
    <s v="Projeto executivo"/>
    <s v="Desenho"/>
    <s v="CONSTRUIR/DEMOLIR"/>
    <s v="PISO"/>
    <s v="ESG-PE-DS-CONS/DEM "/>
    <s v="NR"/>
  </r>
  <r>
    <x v="7"/>
    <s v="Projeto executivo"/>
    <s v="Desenho"/>
    <s v="CONSTRUIR/DEMOLIR"/>
    <s v="COBERTURA"/>
    <s v="ESG-PE-DS-CONS/DEM "/>
    <s v="NR"/>
  </r>
  <r>
    <x v="7"/>
    <s v="Projeto executivo"/>
    <s v="Desenho"/>
    <s v="CONSTRUIR/DEMOLIR"/>
    <s v="TETO REFLETIDO"/>
    <s v="ESG-PE-DS-CONS/DEM "/>
    <s v="NR"/>
  </r>
  <r>
    <x v="7"/>
    <s v="Projeto executivo"/>
    <s v="Desenho"/>
    <s v="CONSTRUIR/DEMOLIR"/>
    <s v="COMPATIBILIZAÇÃO"/>
    <s v="ESG-PE-DS-CONS/DEM "/>
    <s v="NR"/>
  </r>
  <r>
    <x v="7"/>
    <s v="Projeto executivo"/>
    <s v="Desenho"/>
    <s v="DETALHAMENTO"/>
    <m/>
    <s v="ESG-PE-DS-DET"/>
    <s v="NR"/>
  </r>
  <r>
    <x v="7"/>
    <s v="Projeto executivo"/>
    <s v="Desenho"/>
    <s v="DIAGRAMA"/>
    <m/>
    <s v="ESG-PE-DS-DIA"/>
    <s v="NR"/>
  </r>
  <r>
    <x v="7"/>
    <s v="Projeto executivo"/>
    <s v="Relatorio"/>
    <s v="LISTA MATERIAS"/>
    <m/>
    <s v="ESG-PE-RL-LM"/>
    <s v="NR"/>
  </r>
  <r>
    <x v="7"/>
    <s v="Projeto executivo"/>
    <s v="Relatorio"/>
    <s v="LISTA EQUIPAMENTOS"/>
    <m/>
    <s v="ESG-PE-RL-LE"/>
    <s v="NR"/>
  </r>
  <r>
    <x v="7"/>
    <s v="Projeto executivo"/>
    <s v="Relatorio"/>
    <s v="ESPECIFICACOES TECNICAS"/>
    <m/>
    <s v="ESG-PE-RL-ET"/>
    <s v="NR"/>
  </r>
  <r>
    <x v="7"/>
    <s v="Execução"/>
    <s v="Relatorio"/>
    <s v="CRONOGRAMA"/>
    <m/>
    <s v="ESG-EX-RL-CG"/>
    <s v="NR"/>
  </r>
  <r>
    <x v="7"/>
    <s v="O&amp;M"/>
    <s v="Relatorio"/>
    <s v="FOLHA DE DADOS"/>
    <m/>
    <s v="ESG-OM-RL-FD"/>
    <s v="NR"/>
  </r>
  <r>
    <x v="8"/>
    <s v="Estudo Preliminar"/>
    <s v="Relatorio"/>
    <s v="LAUDO"/>
    <m/>
    <s v="DRE-EP-RL-LD"/>
    <s v="E"/>
  </r>
  <r>
    <x v="8"/>
    <s v="Estudo Preliminar"/>
    <s v="Desenho"/>
    <s v="SITUAÇÃO"/>
    <s v="PISO"/>
    <s v="DRE-EP-DS-SIT-PIS"/>
    <s v="E"/>
  </r>
  <r>
    <x v="8"/>
    <s v="Estudo Preliminar"/>
    <s v="Desenho"/>
    <s v="SITUAÇÃO"/>
    <s v="COBERTURA"/>
    <s v="DRE-EP-DS-SIT-COB"/>
    <s v="NR"/>
  </r>
  <r>
    <x v="8"/>
    <s v="Projeto Basico"/>
    <s v="Relatorio"/>
    <s v="MEMORIAL DESCRITIVO"/>
    <m/>
    <s v="DRE-PB-RL-MD"/>
    <s v="NR"/>
  </r>
  <r>
    <x v="8"/>
    <s v="Projeto Basico"/>
    <s v="Desenho"/>
    <s v="LAYOUT FUTURO"/>
    <s v="PISO"/>
    <s v="DRE-PB-DS-LAY -PIS"/>
    <s v="NR"/>
  </r>
  <r>
    <x v="8"/>
    <s v="Projeto Basico"/>
    <s v="Desenho"/>
    <s v="LAYOUT FUTURO"/>
    <s v="COBERTURA"/>
    <s v="DRE-PB-DS-LAY -COB"/>
    <s v="NR"/>
  </r>
  <r>
    <x v="8"/>
    <s v="Projeto Basico"/>
    <s v="Desenho"/>
    <s v="LAYOUT FUTURO"/>
    <s v="TETO REFLETIDO"/>
    <s v="DRE-PB-DS-LAY -TET"/>
    <s v="NR"/>
  </r>
  <r>
    <x v="8"/>
    <s v="Projeto executivo"/>
    <s v="Relatorio"/>
    <s v="MEMORIAL DE CALCULO"/>
    <m/>
    <s v="DRE-PE-RL-MC"/>
    <s v="NR"/>
  </r>
  <r>
    <x v="8"/>
    <s v="Projeto executivo"/>
    <s v="Desenho"/>
    <s v="CONSTRUIR/DEMOLIR"/>
    <s v="PISO"/>
    <s v="DRE-PE-DS-CONS/DEM "/>
    <s v="NR"/>
  </r>
  <r>
    <x v="8"/>
    <s v="Projeto executivo"/>
    <s v="Desenho"/>
    <s v="CONSTRUIR/DEMOLIR"/>
    <s v="COBERTURA"/>
    <s v="DRE-PE-DS-CONS/DEM "/>
    <s v="NR"/>
  </r>
  <r>
    <x v="8"/>
    <s v="Projeto executivo"/>
    <s v="Desenho"/>
    <s v="CONSTRUIR/DEMOLIR"/>
    <s v="TETO REFLETIDO"/>
    <s v="DRE-PE-DS-CONS/DEM "/>
    <s v="NR"/>
  </r>
  <r>
    <x v="8"/>
    <s v="Projeto executivo"/>
    <s v="Desenho"/>
    <s v="CONSTRUIR/DEMOLIR"/>
    <s v="COMPATIBILIZAÇÃO"/>
    <s v="DRE-PE-DS-CONS/DEM "/>
    <s v="NR"/>
  </r>
  <r>
    <x v="8"/>
    <s v="Projeto executivo"/>
    <s v="Desenho"/>
    <s v="DETALHAMENTO"/>
    <m/>
    <s v="DRE-PE-DS-DET"/>
    <s v="NR"/>
  </r>
  <r>
    <x v="8"/>
    <s v="Projeto executivo"/>
    <s v="Desenho"/>
    <s v="DIAGRAMA"/>
    <m/>
    <s v="DRE-PE-DS-DIA"/>
    <s v="NR"/>
  </r>
  <r>
    <x v="8"/>
    <s v="Projeto executivo"/>
    <s v="Relatorio"/>
    <s v="LISTA MATERIAS"/>
    <m/>
    <s v="DRE-PE-RL-LM"/>
    <s v="NR"/>
  </r>
  <r>
    <x v="8"/>
    <s v="Projeto executivo"/>
    <s v="Relatorio"/>
    <s v="LISTA EQUIPAMENTOS"/>
    <m/>
    <s v="DRE-PE-RL-LE"/>
    <s v="NR"/>
  </r>
  <r>
    <x v="8"/>
    <s v="Projeto executivo"/>
    <s v="Relatorio"/>
    <s v="ESPECIFICACOES TECNICAS"/>
    <m/>
    <s v="DRE-PE-RL-ET"/>
    <s v="NR"/>
  </r>
  <r>
    <x v="8"/>
    <s v="Execução"/>
    <s v="Relatorio"/>
    <s v="CRONOGRAMA"/>
    <m/>
    <s v="DRE-EX-RL-CG"/>
    <s v="NR"/>
  </r>
  <r>
    <x v="8"/>
    <s v="O&amp;M"/>
    <s v="Relatorio"/>
    <s v="FOLHA DE DADOS"/>
    <m/>
    <s v="DRE-OM-RL-FD"/>
    <s v="NR"/>
  </r>
  <r>
    <x v="8"/>
    <s v="Estudo Preliminar"/>
    <s v="Relatorio"/>
    <s v="LAUDO"/>
    <m/>
    <s v="DRE-EP-RL-LD"/>
    <s v="E"/>
  </r>
  <r>
    <x v="8"/>
    <s v="Estudo Preliminar"/>
    <s v="Desenho"/>
    <s v="SITUAÇÃO"/>
    <s v="PISO"/>
    <s v="DRE-EP-DS-SIT-PIS"/>
    <s v="E"/>
  </r>
  <r>
    <x v="8"/>
    <s v="Estudo Preliminar"/>
    <s v="Desenho"/>
    <s v="SITUAÇÃO"/>
    <s v="COBERTURA"/>
    <s v="DRE-EP-DS-SIT-COB"/>
    <s v="E"/>
  </r>
  <r>
    <x v="8"/>
    <s v="Projeto Basico"/>
    <s v="Relatorio"/>
    <s v="MEMORIAL DESCRITIVO"/>
    <m/>
    <s v="DRE-PB-RL-MD"/>
    <s v="NR"/>
  </r>
  <r>
    <x v="8"/>
    <s v="Projeto Basico"/>
    <s v="Desenho"/>
    <s v="LAYOUT FUTURO"/>
    <s v="PISO"/>
    <s v="DRE-PB-DS-LAY -PIS"/>
    <s v="NR"/>
  </r>
  <r>
    <x v="8"/>
    <s v="Projeto Basico"/>
    <s v="Desenho"/>
    <s v="LAYOUT FUTURO"/>
    <s v="COBERTURA"/>
    <s v="DRE-PB-DS-LAY -COB"/>
    <s v="NR"/>
  </r>
  <r>
    <x v="8"/>
    <s v="Projeto Basico"/>
    <s v="Desenho"/>
    <s v="LAYOUT FUTURO"/>
    <s v="TETO REFLETIDO"/>
    <s v="DRE-PB-DS-LAY -TET"/>
    <s v="NR"/>
  </r>
  <r>
    <x v="8"/>
    <s v="Projeto executivo"/>
    <s v="Relatorio"/>
    <s v="MEMORIAL DE CALCULO"/>
    <m/>
    <s v="DRE-PE-RL-MC"/>
    <s v="NR"/>
  </r>
  <r>
    <x v="8"/>
    <s v="Projeto executivo"/>
    <s v="Desenho"/>
    <s v="CONSTRUIR/DEMOLIR"/>
    <s v="PISO"/>
    <s v="DRE-PE-DS-CONS/DEM "/>
    <s v="NR"/>
  </r>
  <r>
    <x v="8"/>
    <s v="Projeto executivo"/>
    <s v="Desenho"/>
    <s v="CONSTRUIR/DEMOLIR"/>
    <s v="COBERTURA"/>
    <s v="DRE-PE-DS-CONS/DEM "/>
    <s v="NR"/>
  </r>
  <r>
    <x v="8"/>
    <s v="Projeto executivo"/>
    <s v="Desenho"/>
    <s v="CONSTRUIR/DEMOLIR"/>
    <s v="TETO REFLETIDO"/>
    <s v="DRE-PE-DS-CONS/DEM "/>
    <s v="NR"/>
  </r>
  <r>
    <x v="8"/>
    <s v="Projeto executivo"/>
    <s v="Desenho"/>
    <s v="CONSTRUIR/DEMOLIR"/>
    <s v="COMPATIBILIZAÇÃO"/>
    <s v="DRE-PE-DS-CONS/DEM "/>
    <s v="NR"/>
  </r>
  <r>
    <x v="8"/>
    <s v="Projeto executivo"/>
    <s v="Desenho"/>
    <s v="DETALHAMENTO"/>
    <m/>
    <s v="DRE-PE-DS-DET"/>
    <s v="NR"/>
  </r>
  <r>
    <x v="8"/>
    <s v="Projeto executivo"/>
    <s v="Desenho"/>
    <s v="DIAGRAMA"/>
    <m/>
    <s v="DRE-PE-DS-DIA"/>
    <s v="NR"/>
  </r>
  <r>
    <x v="8"/>
    <s v="Projeto executivo"/>
    <s v="Relatorio"/>
    <s v="LISTA MATERIAS"/>
    <m/>
    <s v="DRE-PE-RL-LM"/>
    <s v="NR"/>
  </r>
  <r>
    <x v="8"/>
    <s v="Projeto executivo"/>
    <s v="Relatorio"/>
    <s v="LISTA EQUIPAMENTOS"/>
    <m/>
    <s v="DRE-PE-RL-LE"/>
    <s v="NR"/>
  </r>
  <r>
    <x v="8"/>
    <s v="Projeto executivo"/>
    <s v="Relatorio"/>
    <s v="ESPECIFICACOES TECNICAS"/>
    <m/>
    <s v="DRE-PE-RL-ET"/>
    <s v="NR"/>
  </r>
  <r>
    <x v="8"/>
    <s v="Execução"/>
    <s v="Relatorio"/>
    <s v="CRONOGRAMA"/>
    <m/>
    <s v="DRE-EX-RL-CG"/>
    <s v="NR"/>
  </r>
  <r>
    <x v="8"/>
    <s v="O&amp;M"/>
    <s v="Relatorio"/>
    <s v="FOLHA DE DADOS"/>
    <m/>
    <s v="DRE-OM-RL-FD"/>
    <s v="NR"/>
  </r>
  <r>
    <x v="9"/>
    <s v="Estudo Preliminar"/>
    <s v="Relatorio"/>
    <s v="LAUDO"/>
    <m/>
    <s v="ELE-EP-RL-LD"/>
    <s v="E"/>
  </r>
  <r>
    <x v="9"/>
    <s v="Estudo Preliminar"/>
    <s v="Desenho"/>
    <s v="SITUAÇÃO"/>
    <s v="PISO"/>
    <s v="ELE-EP-DS-SIT-PIS"/>
    <s v="E"/>
  </r>
  <r>
    <x v="9"/>
    <s v="Estudo Preliminar"/>
    <s v="Desenho"/>
    <s v="SITUAÇÃO"/>
    <s v="COBERTURA"/>
    <s v="ELE-EP-DS-SIT-COB"/>
    <s v="E"/>
  </r>
  <r>
    <x v="9"/>
    <s v="Projeto Basico"/>
    <s v="Relatorio"/>
    <s v="MEMORIAL DESCRITIVO"/>
    <m/>
    <s v="ELE-PB-RL-MD"/>
    <s v="NR"/>
  </r>
  <r>
    <x v="9"/>
    <s v="Projeto Basico"/>
    <s v="Desenho"/>
    <s v="LAYOUT FUTURO"/>
    <s v="PISO"/>
    <s v="ELE-PB-DS-LAY -PIS"/>
    <s v="NR"/>
  </r>
  <r>
    <x v="9"/>
    <s v="Projeto Basico"/>
    <s v="Desenho"/>
    <s v="LAYOUT FUTURO"/>
    <s v="COBERTURA"/>
    <s v="ELE-PB-DS-LAY -COB"/>
    <s v="NR"/>
  </r>
  <r>
    <x v="9"/>
    <s v="Projeto Basico"/>
    <s v="Desenho"/>
    <s v="LAYOUT FUTURO"/>
    <s v="TETO REFLETIDO"/>
    <s v="ELE-PB-DS-LAY -TET"/>
    <s v="NR"/>
  </r>
  <r>
    <x v="9"/>
    <s v="Projeto executivo"/>
    <s v="Relatorio"/>
    <s v="MEMORIAL DE CALCULO"/>
    <m/>
    <s v="ELE-PE-RL-MC"/>
    <s v="NR"/>
  </r>
  <r>
    <x v="9"/>
    <s v="Projeto executivo"/>
    <s v="Desenho"/>
    <s v="CONSTRUIR/DEMOLIR"/>
    <s v="PISO"/>
    <s v="ELE-PE-DS-CONS/DEM "/>
    <s v="NR"/>
  </r>
  <r>
    <x v="9"/>
    <s v="Projeto executivo"/>
    <s v="Desenho"/>
    <s v="CONSTRUIR/DEMOLIR"/>
    <s v="COBERTURA"/>
    <s v="ELE-PE-DS-CONS/DEM "/>
    <s v="NR"/>
  </r>
  <r>
    <x v="9"/>
    <s v="Projeto executivo"/>
    <s v="Desenho"/>
    <s v="CONSTRUIR/DEMOLIR"/>
    <s v="TETO REFLETIDO"/>
    <s v="ELE-PE-DS-CONS/DEM "/>
    <s v="NR"/>
  </r>
  <r>
    <x v="9"/>
    <s v="Projeto executivo"/>
    <s v="Desenho"/>
    <s v="CONSTRUIR/DEMOLIR"/>
    <s v="COMPATIBILIZAÇÃO"/>
    <s v="ELE-PE-DS-CONS/DEM "/>
    <s v="NR"/>
  </r>
  <r>
    <x v="9"/>
    <s v="Projeto executivo"/>
    <s v="Desenho"/>
    <s v="DETALHAMENTO"/>
    <m/>
    <s v="ELE-PE-DS-DET"/>
    <s v="NR"/>
  </r>
  <r>
    <x v="9"/>
    <s v="Projeto executivo"/>
    <s v="Desenho"/>
    <s v="DIAGRAMA"/>
    <m/>
    <s v="ELE-PE-DS-DIA"/>
    <s v="NR"/>
  </r>
  <r>
    <x v="9"/>
    <s v="Projeto executivo"/>
    <s v="Relatorio"/>
    <s v="LISTA MATERIAS"/>
    <m/>
    <s v="ELE-PE-RL-LM"/>
    <s v="NR"/>
  </r>
  <r>
    <x v="9"/>
    <s v="Projeto executivo"/>
    <s v="Relatorio"/>
    <s v="LISTA EQUIPAMENTOS"/>
    <m/>
    <s v="ELE-PE-RL-LE"/>
    <s v="NR"/>
  </r>
  <r>
    <x v="9"/>
    <s v="Projeto executivo"/>
    <s v="Relatorio"/>
    <s v="ESPECIFICACOES TECNICAS"/>
    <m/>
    <s v="ELE-PE-RL-ET"/>
    <s v="NR"/>
  </r>
  <r>
    <x v="9"/>
    <s v="Execução"/>
    <s v="Relatorio"/>
    <s v="CRONOGRAMA"/>
    <m/>
    <s v="ELE-EX-RL-CG"/>
    <s v="NR"/>
  </r>
  <r>
    <x v="9"/>
    <s v="O&amp;M"/>
    <s v="Relatorio"/>
    <s v="FOLHA DE DADOS"/>
    <m/>
    <s v="ELE-OM-RL-FD"/>
    <s v="NR"/>
  </r>
  <r>
    <x v="10"/>
    <s v="Estudo Preliminar"/>
    <s v="Relatorio"/>
    <s v="LAUDO"/>
    <m/>
    <s v="SPD-EP-RL-LD"/>
    <s v="E"/>
  </r>
  <r>
    <x v="10"/>
    <s v="Estudo Preliminar"/>
    <s v="Desenho"/>
    <s v="SITUAÇÃO"/>
    <s v="PISO"/>
    <s v="SPD-EP-DS-SIT-PIS"/>
    <s v="E"/>
  </r>
  <r>
    <x v="10"/>
    <s v="Estudo Preliminar"/>
    <s v="Desenho"/>
    <s v="SITUAÇÃO"/>
    <s v="COBERTURA"/>
    <s v="SPD-EP-DS-SIT-COB"/>
    <s v="E"/>
  </r>
  <r>
    <x v="10"/>
    <s v="Projeto Basico"/>
    <s v="Relatorio"/>
    <s v="MEMORIAL DESCRITIVO"/>
    <m/>
    <s v="SPD-PB-RL-MD"/>
    <s v="NR"/>
  </r>
  <r>
    <x v="10"/>
    <s v="Projeto Basico"/>
    <s v="Desenho"/>
    <s v="LAYOUT FUTURO"/>
    <s v="PISO"/>
    <s v="SPD-PB-DS-LAY -PIS"/>
    <s v="NR"/>
  </r>
  <r>
    <x v="10"/>
    <s v="Projeto Basico"/>
    <s v="Desenho"/>
    <s v="LAYOUT FUTURO"/>
    <s v="COBERTURA"/>
    <s v="SPD-PB-DS-LAY -COB"/>
    <s v="NR"/>
  </r>
  <r>
    <x v="10"/>
    <s v="Projeto Basico"/>
    <s v="Desenho"/>
    <s v="LAYOUT FUTURO"/>
    <s v="TETO REFLETIDO"/>
    <s v="SPD-PB-DS-LAY -TET"/>
    <s v="NR"/>
  </r>
  <r>
    <x v="10"/>
    <s v="Projeto executivo"/>
    <s v="Relatorio"/>
    <s v="MEMORIAL DE CALCULO"/>
    <m/>
    <s v="SPD-PE-RL-MC"/>
    <s v="NR"/>
  </r>
  <r>
    <x v="10"/>
    <s v="Projeto executivo"/>
    <s v="Desenho"/>
    <s v="CONSTRUIR/DEMOLIR"/>
    <s v="PISO"/>
    <s v="SPD-PE-DS-CONS/DEM "/>
    <s v="NR"/>
  </r>
  <r>
    <x v="10"/>
    <s v="Projeto executivo"/>
    <s v="Desenho"/>
    <s v="CONSTRUIR/DEMOLIR"/>
    <s v="COBERTURA"/>
    <s v="SPD-PE-DS-CONS/DEM "/>
    <s v="NR"/>
  </r>
  <r>
    <x v="10"/>
    <s v="Projeto executivo"/>
    <s v="Desenho"/>
    <s v="CONSTRUIR/DEMOLIR"/>
    <s v="TETO REFLETIDO"/>
    <s v="SPD-PE-DS-CONS/DEM "/>
    <s v="NR"/>
  </r>
  <r>
    <x v="10"/>
    <s v="Projeto executivo"/>
    <s v="Desenho"/>
    <s v="CONSTRUIR/DEMOLIR"/>
    <s v="COMPATIBILIZAÇÃO"/>
    <s v="SPD-PE-DS-CONS/DEM "/>
    <s v="NR"/>
  </r>
  <r>
    <x v="10"/>
    <s v="Projeto executivo"/>
    <s v="Desenho"/>
    <s v="DETALHAMENTO"/>
    <m/>
    <s v="SPD-PE-DS-DET"/>
    <s v="NR"/>
  </r>
  <r>
    <x v="10"/>
    <s v="Projeto executivo"/>
    <s v="Desenho"/>
    <s v="DIAGRAMA"/>
    <m/>
    <s v="SPD-PE-DS-DIA"/>
    <s v="NR"/>
  </r>
  <r>
    <x v="10"/>
    <s v="Projeto executivo"/>
    <s v="Relatorio"/>
    <s v="LISTA MATERIAS"/>
    <m/>
    <s v="SPD-PE-RL-LM"/>
    <s v="NR"/>
  </r>
  <r>
    <x v="10"/>
    <s v="Projeto executivo"/>
    <s v="Relatorio"/>
    <s v="LISTA EQUIPAMENTOS"/>
    <m/>
    <s v="SPD-PE-RL-LE"/>
    <s v="NR"/>
  </r>
  <r>
    <x v="10"/>
    <s v="Projeto executivo"/>
    <s v="Relatorio"/>
    <s v="ESPECIFICACOES TECNICAS"/>
    <m/>
    <s v="SPD-PE-RL-ET"/>
    <s v="NR"/>
  </r>
  <r>
    <x v="10"/>
    <s v="Execução"/>
    <s v="Relatorio"/>
    <s v="CRONOGRAMA"/>
    <m/>
    <s v="SPD-EX-RL-CG"/>
    <s v="NR"/>
  </r>
  <r>
    <x v="10"/>
    <s v="O&amp;M"/>
    <s v="Relatorio"/>
    <s v="FOLHA DE DADOS"/>
    <m/>
    <s v="SPD-OM-RL-FD"/>
    <s v="NR"/>
  </r>
  <r>
    <x v="11"/>
    <s v="Estudo Preliminar"/>
    <s v="Relatorio"/>
    <s v="LAUDO"/>
    <m/>
    <s v="AUT-EP-RL-LD"/>
    <s v="E"/>
  </r>
  <r>
    <x v="11"/>
    <s v="Estudo Preliminar"/>
    <s v="Desenho"/>
    <s v="SITUAÇÃO"/>
    <s v="PISO"/>
    <s v="AUT-EP-DS-SIT-PIS"/>
    <s v="E"/>
  </r>
  <r>
    <x v="11"/>
    <s v="Estudo Preliminar"/>
    <s v="Desenho"/>
    <s v="SITUAÇÃO"/>
    <s v="COBERTURA"/>
    <s v="AUT-EP-DS-SIT-COB"/>
    <s v="E"/>
  </r>
  <r>
    <x v="11"/>
    <s v="Projeto Basico"/>
    <s v="Relatorio"/>
    <s v="MEMORIAL DESCRITIVO"/>
    <m/>
    <s v="AUT-PB-RL-MD"/>
    <s v="NR"/>
  </r>
  <r>
    <x v="11"/>
    <s v="Projeto Basico"/>
    <s v="Desenho"/>
    <s v="LAYOUT FUTURO"/>
    <s v="PISO"/>
    <s v="AUT-PB-DS-LAY -PIS"/>
    <s v="NR"/>
  </r>
  <r>
    <x v="11"/>
    <s v="Projeto Basico"/>
    <s v="Desenho"/>
    <s v="LAYOUT FUTURO"/>
    <s v="COBERTURA"/>
    <s v="AUT-PB-DS-LAY -COB"/>
    <s v="NR"/>
  </r>
  <r>
    <x v="11"/>
    <s v="Projeto Basico"/>
    <s v="Desenho"/>
    <s v="LAYOUT FUTURO"/>
    <s v="TETO REFLETIDO"/>
    <s v="AUT-PB-DS-LAY -TET"/>
    <s v="NR"/>
  </r>
  <r>
    <x v="11"/>
    <s v="Projeto executivo"/>
    <s v="Relatorio"/>
    <s v="MEMORIAL DE CALCULO"/>
    <m/>
    <s v="AUT-PE-RL-MC"/>
    <s v="NR"/>
  </r>
  <r>
    <x v="11"/>
    <s v="Projeto executivo"/>
    <s v="Desenho"/>
    <s v="CONSTRUIR/DEMOLIR"/>
    <s v="PISO"/>
    <s v="AUT-PE-DS-CONS/DEM "/>
    <s v="NR"/>
  </r>
  <r>
    <x v="11"/>
    <s v="Projeto executivo"/>
    <s v="Desenho"/>
    <s v="CONSTRUIR/DEMOLIR"/>
    <s v="COBERTURA"/>
    <s v="AUT-PE-DS-CONS/DEM "/>
    <s v="NR"/>
  </r>
  <r>
    <x v="11"/>
    <s v="Projeto executivo"/>
    <s v="Desenho"/>
    <s v="CONSTRUIR/DEMOLIR"/>
    <s v="TETO REFLETIDO"/>
    <s v="AUT-PE-DS-CONS/DEM "/>
    <s v="NR"/>
  </r>
  <r>
    <x v="11"/>
    <s v="Projeto executivo"/>
    <s v="Desenho"/>
    <s v="CONSTRUIR/DEMOLIR"/>
    <s v="COMPATIBILIZAÇÃO"/>
    <s v="AUT-PE-DS-CONS/DEM "/>
    <s v="NR"/>
  </r>
  <r>
    <x v="11"/>
    <s v="Projeto executivo"/>
    <s v="Desenho"/>
    <s v="DETALHAMENTO"/>
    <m/>
    <s v="AUT-PE-DS-DET"/>
    <s v="NR"/>
  </r>
  <r>
    <x v="11"/>
    <s v="Projeto executivo"/>
    <s v="Desenho"/>
    <s v="DIAGRAMA"/>
    <m/>
    <s v="AUT-PE-DS-DIA"/>
    <s v="NR"/>
  </r>
  <r>
    <x v="11"/>
    <s v="Projeto executivo"/>
    <s v="Relatorio"/>
    <s v="LISTA MATERIAS"/>
    <m/>
    <s v="AUT-PE-RL-LM"/>
    <s v="NR"/>
  </r>
  <r>
    <x v="11"/>
    <s v="Projeto executivo"/>
    <s v="Relatorio"/>
    <s v="LISTA EQUIPAMENTOS"/>
    <m/>
    <s v="AUT-PE-RL-LE"/>
    <s v="NR"/>
  </r>
  <r>
    <x v="11"/>
    <s v="Projeto executivo"/>
    <s v="Relatorio"/>
    <s v="ESPECIFICACOES TECNICAS"/>
    <m/>
    <s v="AUT-PE-RL-ET"/>
    <s v="NR"/>
  </r>
  <r>
    <x v="11"/>
    <s v="Execução"/>
    <s v="Relatorio"/>
    <s v="CRONOGRAMA"/>
    <m/>
    <s v="AUT-EX-RL-CG"/>
    <s v="NR"/>
  </r>
  <r>
    <x v="11"/>
    <s v="O&amp;M"/>
    <s v="Relatorio"/>
    <s v="FOLHA DE DADOS"/>
    <m/>
    <s v="AUT-OM-RL-FD"/>
    <s v="NR"/>
  </r>
  <r>
    <x v="12"/>
    <s v="Estudo Preliminar"/>
    <s v="Relatorio"/>
    <s v="LAUDO"/>
    <m/>
    <s v="INC-EP-RL-LD"/>
    <s v="E"/>
  </r>
  <r>
    <x v="12"/>
    <s v="Estudo Preliminar"/>
    <s v="Desenho"/>
    <s v="SITUAÇÃO"/>
    <s v="PISO"/>
    <s v="INC-EP-DS-SIT-PIS"/>
    <s v="E"/>
  </r>
  <r>
    <x v="12"/>
    <s v="Estudo Preliminar"/>
    <s v="Desenho"/>
    <s v="SITUAÇÃO"/>
    <s v="COBERTURA"/>
    <s v="INC-EP-DS-SIT-COB"/>
    <s v="E"/>
  </r>
  <r>
    <x v="12"/>
    <s v="Projeto Basico"/>
    <s v="Relatorio"/>
    <s v="MEMORIAL DESCRITIVO"/>
    <m/>
    <s v="INC-PB-RL-MD"/>
    <s v="NR"/>
  </r>
  <r>
    <x v="12"/>
    <s v="Projeto Basico"/>
    <s v="Desenho"/>
    <s v="LAYOUT FUTURO"/>
    <s v="PISO"/>
    <s v="INC-PB-DS-LAY -PIS"/>
    <s v="NR"/>
  </r>
  <r>
    <x v="12"/>
    <s v="Projeto Basico"/>
    <s v="Desenho"/>
    <s v="LAYOUT FUTURO"/>
    <s v="COBERTURA"/>
    <s v="INC-PB-DS-LAY -COB"/>
    <s v="NR"/>
  </r>
  <r>
    <x v="12"/>
    <s v="Projeto Basico"/>
    <s v="Desenho"/>
    <s v="LAYOUT FUTURO"/>
    <s v="TETO REFLETIDO"/>
    <s v="INC-PB-DS-LAY -TET"/>
    <s v="NR"/>
  </r>
  <r>
    <x v="12"/>
    <s v="Projeto executivo"/>
    <s v="Relatorio"/>
    <s v="MEMORIAL DE CALCULO"/>
    <m/>
    <s v="INC-PE-RL-MC"/>
    <s v="NR"/>
  </r>
  <r>
    <x v="12"/>
    <s v="Projeto executivo"/>
    <s v="Desenho"/>
    <s v="CONSTRUIR/DEMOLIR"/>
    <s v="PISO"/>
    <s v="INC-PE-DS-CONS/DEM "/>
    <s v="NR"/>
  </r>
  <r>
    <x v="12"/>
    <s v="Projeto executivo"/>
    <s v="Desenho"/>
    <s v="CONSTRUIR/DEMOLIR"/>
    <s v="COBERTURA"/>
    <s v="INC-PE-DS-CONS/DEM "/>
    <s v="NR"/>
  </r>
  <r>
    <x v="12"/>
    <s v="Projeto executivo"/>
    <s v="Desenho"/>
    <s v="CONSTRUIR/DEMOLIR"/>
    <s v="TETO REFLETIDO"/>
    <s v="INC-PE-DS-CONS/DEM "/>
    <s v="NR"/>
  </r>
  <r>
    <x v="12"/>
    <s v="Projeto executivo"/>
    <s v="Desenho"/>
    <s v="CONSTRUIR/DEMOLIR"/>
    <s v="COMPATIBILIZAÇÃO"/>
    <s v="INC-PE-DS-CONS/DEM "/>
    <s v="NR"/>
  </r>
  <r>
    <x v="12"/>
    <s v="Projeto executivo"/>
    <s v="Desenho"/>
    <s v="DETALHAMENTO"/>
    <m/>
    <s v="INC-PE-DS-DET"/>
    <s v="NR"/>
  </r>
  <r>
    <x v="12"/>
    <s v="Projeto executivo"/>
    <s v="Desenho"/>
    <s v="DIAGRAMA"/>
    <m/>
    <s v="INC-PE-DS-DIA"/>
    <s v="NR"/>
  </r>
  <r>
    <x v="12"/>
    <s v="Projeto executivo"/>
    <s v="Relatorio"/>
    <s v="LISTA MATERIAS"/>
    <m/>
    <s v="INC-PE-RL-LM"/>
    <s v="NR"/>
  </r>
  <r>
    <x v="12"/>
    <s v="Projeto executivo"/>
    <s v="Relatorio"/>
    <s v="LISTA EQUIPAMENTOS"/>
    <m/>
    <s v="INC-PE-RL-LE"/>
    <s v="NR"/>
  </r>
  <r>
    <x v="12"/>
    <s v="Projeto executivo"/>
    <s v="Relatorio"/>
    <s v="ESPECIFICACOES TECNICAS"/>
    <m/>
    <s v="INC-PE-RL-ET"/>
    <s v="NR"/>
  </r>
  <r>
    <x v="12"/>
    <s v="Execução"/>
    <s v="Relatorio"/>
    <s v="CRONOGRAMA"/>
    <m/>
    <s v="INC-EX-RL-CG"/>
    <s v="NR"/>
  </r>
  <r>
    <x v="12"/>
    <s v="O&amp;M"/>
    <s v="Relatorio"/>
    <s v="FOLHA DE DADOS"/>
    <m/>
    <s v="INC-OM-RL-FD"/>
    <s v="NR"/>
  </r>
  <r>
    <x v="13"/>
    <s v="Estudo Preliminar"/>
    <s v="Relatorio"/>
    <s v="LAUDO"/>
    <m/>
    <s v="IND-EP-RL-LD"/>
    <s v="E"/>
  </r>
  <r>
    <x v="13"/>
    <s v="Estudo Preliminar"/>
    <s v="Desenho"/>
    <s v="SITUAÇÃO"/>
    <s v="PISO"/>
    <s v="IND-EP-DS-SIT-PIS"/>
    <s v="E"/>
  </r>
  <r>
    <x v="13"/>
    <s v="Estudo Preliminar"/>
    <s v="Desenho"/>
    <s v="SITUAÇÃO"/>
    <s v="COBERTURA"/>
    <s v="IND-EP-DS-SIT-COB"/>
    <s v="E"/>
  </r>
  <r>
    <x v="13"/>
    <s v="Projeto Basico"/>
    <s v="Relatorio"/>
    <s v="MEMORIAL DESCRITIVO"/>
    <m/>
    <s v="IND-PB-RL-MD"/>
    <s v="NR"/>
  </r>
  <r>
    <x v="13"/>
    <s v="Projeto Basico"/>
    <s v="Desenho"/>
    <s v="LAYOUT FUTURO"/>
    <s v="PISO"/>
    <s v="IND-PB-DS-LAY -PIS"/>
    <s v="NR"/>
  </r>
  <r>
    <x v="13"/>
    <s v="Projeto Basico"/>
    <s v="Desenho"/>
    <s v="LAYOUT FUTURO"/>
    <s v="COBERTURA"/>
    <s v="IND-PB-DS-LAY -COB"/>
    <s v="NR"/>
  </r>
  <r>
    <x v="13"/>
    <s v="Projeto Basico"/>
    <s v="Desenho"/>
    <s v="LAYOUT FUTURO"/>
    <s v="TETO REFLETIDO"/>
    <s v="IND-PB-DS-LAY -TET"/>
    <s v="NR"/>
  </r>
  <r>
    <x v="13"/>
    <s v="Projeto executivo"/>
    <s v="Relatorio"/>
    <s v="MEMORIAL DE CALCULO"/>
    <m/>
    <s v="IND-PE-RL-MC"/>
    <s v="NR"/>
  </r>
  <r>
    <x v="13"/>
    <s v="Projeto executivo"/>
    <s v="Desenho"/>
    <s v="CONSTRUIR/DEMOLIR"/>
    <s v="PISO"/>
    <s v="IND-PE-DS-CONS/DEM "/>
    <s v="NR"/>
  </r>
  <r>
    <x v="13"/>
    <s v="Projeto executivo"/>
    <s v="Desenho"/>
    <s v="CONSTRUIR/DEMOLIR"/>
    <s v="COBERTURA"/>
    <s v="IND-PE-DS-CONS/DEM "/>
    <s v="NR"/>
  </r>
  <r>
    <x v="13"/>
    <s v="Projeto executivo"/>
    <s v="Desenho"/>
    <s v="CONSTRUIR/DEMOLIR"/>
    <s v="TETO REFLETIDO"/>
    <s v="IND-PE-DS-CONS/DEM "/>
    <s v="NR"/>
  </r>
  <r>
    <x v="13"/>
    <s v="Projeto executivo"/>
    <s v="Desenho"/>
    <s v="CONSTRUIR/DEMOLIR"/>
    <s v="COMPATIBILIZAÇÃO"/>
    <s v="IND-PE-DS-CONS/DEM "/>
    <s v="NR"/>
  </r>
  <r>
    <x v="13"/>
    <s v="Projeto executivo"/>
    <s v="Desenho"/>
    <s v="DETALHAMENTO"/>
    <m/>
    <s v="IND-PE-DS-DET"/>
    <s v="NR"/>
  </r>
  <r>
    <x v="13"/>
    <s v="Projeto executivo"/>
    <s v="Relatorio"/>
    <s v="LISTA MATERIAS"/>
    <m/>
    <s v="IND-PE-RL-LM"/>
    <s v="NR"/>
  </r>
  <r>
    <x v="13"/>
    <s v="Projeto executivo"/>
    <s v="Relatorio"/>
    <s v="LISTA EQUIPAMENTOS"/>
    <m/>
    <s v="IND-PE-RL-LE"/>
    <s v="NR"/>
  </r>
  <r>
    <x v="13"/>
    <s v="Projeto executivo"/>
    <s v="Relatorio"/>
    <s v="ESPECIFICACOES TECNICAS"/>
    <m/>
    <s v="IND-PE-RL-ET"/>
    <s v="NR"/>
  </r>
  <r>
    <x v="13"/>
    <s v="Execução"/>
    <s v="Relatorio"/>
    <s v="CRONOGRAMA"/>
    <m/>
    <s v="IND-EX-RL-CG"/>
    <s v="NR"/>
  </r>
  <r>
    <x v="13"/>
    <s v="O&amp;M"/>
    <s v="Relatorio"/>
    <s v="FOLHA DE DADOS"/>
    <m/>
    <s v="IND-OM-RL-FD"/>
    <s v="NR"/>
  </r>
  <r>
    <x v="14"/>
    <s v="Estudo Preliminar"/>
    <s v="Relatorio"/>
    <s v="LAUDO"/>
    <m/>
    <s v="ACU-EP-RL-LD"/>
    <s v="E"/>
  </r>
  <r>
    <x v="14"/>
    <s v="Estudo Preliminar"/>
    <s v="Desenho"/>
    <s v="SITUAÇÃO"/>
    <s v="PISO"/>
    <s v="ACU-EP-DS-SIT-PIS"/>
    <s v="E"/>
  </r>
  <r>
    <x v="14"/>
    <s v="Estudo Preliminar"/>
    <s v="Desenho"/>
    <s v="SITUAÇÃO"/>
    <s v="COBERTURA"/>
    <s v="ACU-EP-DS-SIT-COB"/>
    <s v="E"/>
  </r>
  <r>
    <x v="14"/>
    <s v="Projeto Basico"/>
    <s v="Relatorio"/>
    <s v="MEMORIAL DESCRITIVO"/>
    <m/>
    <s v="ACU-PB-RL-MD"/>
    <s v="NR"/>
  </r>
  <r>
    <x v="14"/>
    <s v="Projeto Basico"/>
    <s v="Desenho"/>
    <s v="LAYOUT FUTURO"/>
    <s v="PISO"/>
    <s v="ACU-PB-DS-LAY -PIS"/>
    <s v="NR"/>
  </r>
  <r>
    <x v="14"/>
    <s v="Projeto Basico"/>
    <s v="Desenho"/>
    <s v="LAYOUT FUTURO"/>
    <s v="COBERTURA"/>
    <s v="ACU-PB-DS-LAY -COB"/>
    <s v="NR"/>
  </r>
  <r>
    <x v="14"/>
    <s v="Projeto Basico"/>
    <s v="Desenho"/>
    <s v="LAYOUT FUTURO"/>
    <s v="TETO REFLETIDO"/>
    <s v="ACU-PB-DS-LAY -TET"/>
    <s v="NR"/>
  </r>
  <r>
    <x v="14"/>
    <s v="Projeto executivo"/>
    <s v="Relatorio"/>
    <s v="MEMORIAL DE CALCULO"/>
    <m/>
    <s v="ACU-PE-RL-MC"/>
    <s v="NR"/>
  </r>
  <r>
    <x v="14"/>
    <s v="Projeto executivo"/>
    <s v="Desenho"/>
    <s v="CONSTRUIR/DEMOLIR"/>
    <s v="PISO"/>
    <s v="ACU-PE-DS-CONS/DEM "/>
    <s v="NR"/>
  </r>
  <r>
    <x v="14"/>
    <s v="Projeto executivo"/>
    <s v="Desenho"/>
    <s v="CONSTRUIR/DEMOLIR"/>
    <s v="COBERTURA"/>
    <s v="ACU-PE-DS-CONS/DEM "/>
    <s v="NR"/>
  </r>
  <r>
    <x v="14"/>
    <s v="Projeto executivo"/>
    <s v="Desenho"/>
    <s v="CONSTRUIR/DEMOLIR"/>
    <s v="TETO REFLETIDO"/>
    <s v="ACU-PE-DS-CONS/DEM "/>
    <s v="NR"/>
  </r>
  <r>
    <x v="14"/>
    <s v="Projeto executivo"/>
    <s v="Desenho"/>
    <s v="CONSTRUIR/DEMOLIR"/>
    <s v="COMPATIBILIZAÇÃO"/>
    <s v="ACU-PE-DS-CONS/DEM "/>
    <s v="NR"/>
  </r>
  <r>
    <x v="14"/>
    <s v="Projeto executivo"/>
    <s v="Desenho"/>
    <s v="DETALHAMENTO"/>
    <m/>
    <s v="ACU-PE-DS-DET"/>
    <s v="NR"/>
  </r>
  <r>
    <x v="14"/>
    <s v="Projeto executivo"/>
    <s v="Relatorio"/>
    <s v="LISTA MATERIAS"/>
    <m/>
    <s v="ACU-PE-RL-LM"/>
    <s v="NR"/>
  </r>
  <r>
    <x v="14"/>
    <s v="Projeto executivo"/>
    <s v="Relatorio"/>
    <s v="ESPECIFICACOES TECNICAS"/>
    <m/>
    <s v="ACU-PE-RL-ET"/>
    <s v="NR"/>
  </r>
  <r>
    <x v="14"/>
    <s v="Execução"/>
    <s v="Relatorio"/>
    <s v="CRONOGRAMA"/>
    <m/>
    <s v="ACU-EX-RL-CG"/>
    <s v="NR"/>
  </r>
  <r>
    <x v="14"/>
    <s v="O&amp;M"/>
    <s v="Relatorio"/>
    <s v="FOLHA DE DADOS"/>
    <m/>
    <s v="ACU-OM-RL-FD"/>
    <s v="NR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0859797-EA74-40F3-BABD-993459450196}" name="Tabella pivot1" cacheId="1" applyNumberFormats="0" applyBorderFormats="0" applyFontFormats="0" applyPatternFormats="0" applyAlignmentFormats="0" applyWidthHeightFormats="1" dataCaption="Valori" updatedVersion="6" minRefreshableVersion="3" useAutoFormatting="1" itemPrintTitles="1" createdVersion="6" indent="0" outline="1" outlineData="1" multipleFieldFilters="0">
  <location ref="B291:C306" firstHeaderRow="1" firstDataRow="1" firstDataCol="1"/>
  <pivotFields count="7">
    <pivotField axis="axisRow" showAll="0">
      <items count="16">
        <item x="14"/>
        <item x="2"/>
        <item x="11"/>
        <item x="13"/>
        <item x="8"/>
        <item x="9"/>
        <item x="7"/>
        <item x="4"/>
        <item x="6"/>
        <item x="1"/>
        <item x="5"/>
        <item x="12"/>
        <item x="10"/>
        <item x="3"/>
        <item h="1" x="0"/>
        <item t="default"/>
      </items>
    </pivotField>
    <pivotField showAll="0"/>
    <pivotField showAll="0"/>
    <pivotField showAll="0"/>
    <pivotField showAll="0"/>
    <pivotField dataField="1" showAll="0"/>
    <pivotField showAll="0"/>
  </pivotFields>
  <rowFields count="1">
    <field x="0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Items count="1">
    <i/>
  </colItems>
  <dataFields count="1">
    <dataField name="Conteggio di Nome do Documento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F4F34-8B1B-4FF2-B807-F7095405A3E8}">
  <sheetPr>
    <tabColor theme="8"/>
  </sheetPr>
  <dimension ref="A1:L21"/>
  <sheetViews>
    <sheetView showGridLines="0" topLeftCell="A7" zoomScale="70" zoomScaleNormal="70" workbookViewId="0">
      <selection activeCell="B18" sqref="B18"/>
    </sheetView>
  </sheetViews>
  <sheetFormatPr defaultColWidth="8.85546875" defaultRowHeight="16.5" x14ac:dyDescent="0.3"/>
  <cols>
    <col min="1" max="1" width="2.5703125" style="2" customWidth="1"/>
    <col min="2" max="2" width="3.28515625" style="2" bestFit="1" customWidth="1"/>
    <col min="3" max="3" width="20.85546875" style="2" bestFit="1" customWidth="1"/>
    <col min="4" max="5" width="8.85546875" style="2"/>
    <col min="6" max="6" width="11.28515625" style="2" customWidth="1"/>
    <col min="7" max="9" width="8.85546875" style="2"/>
    <col min="10" max="10" width="45.7109375" style="2" customWidth="1"/>
    <col min="11" max="11" width="33.5703125" style="2" customWidth="1"/>
    <col min="12" max="12" width="3.140625" style="2" customWidth="1"/>
    <col min="13" max="16384" width="8.85546875" style="2"/>
  </cols>
  <sheetData>
    <row r="1" spans="1:12" ht="10.9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0.9" customHeight="1" x14ac:dyDescent="0.3">
      <c r="A2" s="1"/>
      <c r="C2" s="3"/>
      <c r="L2" s="1"/>
    </row>
    <row r="3" spans="1:12" x14ac:dyDescent="0.3">
      <c r="A3" s="1"/>
      <c r="C3" s="3"/>
      <c r="K3"/>
      <c r="L3" s="1"/>
    </row>
    <row r="4" spans="1:12" x14ac:dyDescent="0.3">
      <c r="A4" s="1"/>
      <c r="C4" s="3"/>
      <c r="J4"/>
      <c r="L4" s="1"/>
    </row>
    <row r="5" spans="1:12" x14ac:dyDescent="0.3">
      <c r="A5" s="1"/>
      <c r="C5" s="3"/>
      <c r="L5" s="1"/>
    </row>
    <row r="6" spans="1:12" x14ac:dyDescent="0.3">
      <c r="A6" s="1"/>
      <c r="C6" s="3"/>
      <c r="L6" s="1"/>
    </row>
    <row r="7" spans="1:12" ht="135" customHeight="1" x14ac:dyDescent="0.3">
      <c r="A7" s="1"/>
      <c r="K7"/>
      <c r="L7" s="1"/>
    </row>
    <row r="8" spans="1:12" x14ac:dyDescent="0.3">
      <c r="A8" s="1"/>
      <c r="B8" s="36" t="s">
        <v>824</v>
      </c>
      <c r="C8" s="37"/>
      <c r="D8" s="37"/>
      <c r="E8" s="37"/>
      <c r="F8" s="37"/>
      <c r="G8" s="37"/>
      <c r="H8" s="37"/>
      <c r="I8" s="37"/>
      <c r="J8" s="37"/>
      <c r="K8" s="37"/>
      <c r="L8" s="1"/>
    </row>
    <row r="9" spans="1:12" x14ac:dyDescent="0.3">
      <c r="A9" s="1"/>
      <c r="B9" s="38"/>
      <c r="C9" s="38"/>
      <c r="D9" s="38"/>
      <c r="E9" s="38"/>
      <c r="F9" s="38"/>
      <c r="G9" s="38"/>
      <c r="H9" s="38"/>
      <c r="I9" s="38"/>
      <c r="J9" s="38"/>
      <c r="K9" s="38"/>
      <c r="L9" s="1"/>
    </row>
    <row r="10" spans="1:12" x14ac:dyDescent="0.3">
      <c r="A10" s="1"/>
      <c r="B10" s="4"/>
      <c r="C10" s="4"/>
      <c r="D10" s="4"/>
      <c r="E10" s="4"/>
      <c r="F10" s="4"/>
      <c r="G10" s="4"/>
      <c r="H10" s="4"/>
      <c r="I10" s="4"/>
      <c r="J10" s="4"/>
      <c r="K10" s="4"/>
      <c r="L10" s="1"/>
    </row>
    <row r="11" spans="1:12" x14ac:dyDescent="0.3">
      <c r="A11" s="1"/>
      <c r="B11" s="4"/>
      <c r="C11" s="4"/>
      <c r="D11" s="5" t="s">
        <v>787</v>
      </c>
      <c r="E11" s="4"/>
      <c r="F11" s="4"/>
      <c r="G11" s="4"/>
      <c r="H11" s="4"/>
      <c r="I11" s="4"/>
      <c r="J11" s="4"/>
      <c r="K11" s="4"/>
      <c r="L11" s="1"/>
    </row>
    <row r="12" spans="1:12" ht="35.450000000000003" customHeight="1" x14ac:dyDescent="0.3">
      <c r="A12" s="1"/>
      <c r="B12" s="4"/>
      <c r="C12" s="4"/>
      <c r="D12" s="39"/>
      <c r="E12" s="39"/>
      <c r="F12" s="39"/>
      <c r="G12" s="39" t="s">
        <v>825</v>
      </c>
      <c r="H12" s="39"/>
      <c r="I12" s="39"/>
      <c r="J12" s="39"/>
      <c r="K12" s="39"/>
      <c r="L12" s="1"/>
    </row>
    <row r="13" spans="1:12" ht="43.9" customHeight="1" x14ac:dyDescent="0.3">
      <c r="A13" s="1"/>
      <c r="B13" s="4"/>
      <c r="C13" s="4"/>
      <c r="D13" s="40"/>
      <c r="E13" s="41"/>
      <c r="F13" s="41"/>
      <c r="G13" s="39"/>
      <c r="H13" s="39"/>
      <c r="I13" s="39"/>
      <c r="J13" s="39"/>
      <c r="K13" s="39"/>
      <c r="L13" s="1"/>
    </row>
    <row r="14" spans="1:12" x14ac:dyDescent="0.3">
      <c r="A14" s="1"/>
      <c r="L14" s="1"/>
    </row>
    <row r="15" spans="1:12" x14ac:dyDescent="0.3">
      <c r="A15" s="1"/>
      <c r="L15" s="1"/>
    </row>
    <row r="16" spans="1:12" ht="17.25" thickBot="1" x14ac:dyDescent="0.35">
      <c r="A16" s="1"/>
      <c r="B16" s="6" t="s">
        <v>0</v>
      </c>
      <c r="C16" s="33" t="s">
        <v>4</v>
      </c>
      <c r="D16" s="34"/>
      <c r="E16" s="35"/>
      <c r="F16" s="33" t="s">
        <v>5</v>
      </c>
      <c r="G16" s="34"/>
      <c r="H16" s="34"/>
      <c r="I16" s="34"/>
      <c r="J16" s="34"/>
      <c r="K16" s="7" t="s">
        <v>6</v>
      </c>
      <c r="L16" s="1"/>
    </row>
    <row r="17" spans="1:12" ht="14.45" customHeight="1" thickTop="1" x14ac:dyDescent="0.3">
      <c r="A17" s="1"/>
      <c r="B17" s="21">
        <v>1</v>
      </c>
      <c r="C17" s="22" t="s">
        <v>786</v>
      </c>
      <c r="D17" s="21"/>
      <c r="E17" s="21"/>
      <c r="F17" s="22" t="s">
        <v>826</v>
      </c>
      <c r="G17" s="22"/>
      <c r="H17" s="22"/>
      <c r="I17" s="22"/>
      <c r="J17" s="22"/>
      <c r="K17" s="23" t="s">
        <v>672</v>
      </c>
      <c r="L17" s="1"/>
    </row>
    <row r="18" spans="1:12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20" spans="1:12" ht="48" customHeight="1" x14ac:dyDescent="0.3">
      <c r="C20" s="32"/>
      <c r="D20" s="32"/>
      <c r="E20" s="32"/>
      <c r="F20" s="32"/>
      <c r="G20" s="32"/>
      <c r="H20" s="32"/>
      <c r="I20" s="32"/>
      <c r="J20" s="32"/>
      <c r="K20" s="32"/>
    </row>
    <row r="21" spans="1:12" ht="156" customHeight="1" x14ac:dyDescent="0.3">
      <c r="C21" s="32"/>
      <c r="D21" s="32"/>
      <c r="E21" s="32"/>
      <c r="F21" s="32"/>
      <c r="G21" s="32"/>
      <c r="H21" s="32"/>
      <c r="I21" s="32"/>
      <c r="J21" s="32"/>
      <c r="K21" s="32"/>
    </row>
  </sheetData>
  <mergeCells count="10">
    <mergeCell ref="C20:K20"/>
    <mergeCell ref="C21:K21"/>
    <mergeCell ref="C16:E16"/>
    <mergeCell ref="F16:J16"/>
    <mergeCell ref="B8:K8"/>
    <mergeCell ref="B9:K9"/>
    <mergeCell ref="D12:F12"/>
    <mergeCell ref="G12:K12"/>
    <mergeCell ref="D13:F13"/>
    <mergeCell ref="G13:K13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018D6-925B-4100-B608-377A77910E38}">
  <sheetPr>
    <tabColor theme="0" tint="-4.9989318521683403E-2"/>
  </sheetPr>
  <dimension ref="C3:F109"/>
  <sheetViews>
    <sheetView topLeftCell="A51" zoomScale="70" zoomScaleNormal="70" workbookViewId="0">
      <selection activeCell="C77" sqref="C77"/>
    </sheetView>
  </sheetViews>
  <sheetFormatPr defaultRowHeight="15" x14ac:dyDescent="0.25"/>
  <cols>
    <col min="3" max="3" width="30.85546875" customWidth="1"/>
    <col min="4" max="4" width="27.7109375" customWidth="1"/>
    <col min="5" max="5" width="18.28515625" customWidth="1"/>
  </cols>
  <sheetData>
    <row r="3" spans="3:6" x14ac:dyDescent="0.25">
      <c r="C3" t="s">
        <v>767</v>
      </c>
      <c r="D3" t="s">
        <v>728</v>
      </c>
      <c r="E3" t="e">
        <f>VLOOKUP(D3,#REF!,1,FALSE)</f>
        <v>#REF!</v>
      </c>
      <c r="F3" t="s">
        <v>767</v>
      </c>
    </row>
    <row r="4" spans="3:6" x14ac:dyDescent="0.25">
      <c r="D4" t="s">
        <v>734</v>
      </c>
      <c r="E4" t="e">
        <f>VLOOKUP(D4,#REF!,1,FALSE)</f>
        <v>#REF!</v>
      </c>
      <c r="F4" t="s">
        <v>767</v>
      </c>
    </row>
    <row r="5" spans="3:6" x14ac:dyDescent="0.25">
      <c r="D5" t="s">
        <v>735</v>
      </c>
      <c r="E5" t="e">
        <f>VLOOKUP(D5,#REF!,1,FALSE)</f>
        <v>#REF!</v>
      </c>
      <c r="F5" t="s">
        <v>767</v>
      </c>
    </row>
    <row r="6" spans="3:6" x14ac:dyDescent="0.25">
      <c r="D6" t="s">
        <v>740</v>
      </c>
      <c r="E6" t="e">
        <f>VLOOKUP(D6,#REF!,1,FALSE)</f>
        <v>#REF!</v>
      </c>
      <c r="F6" t="s">
        <v>767</v>
      </c>
    </row>
    <row r="7" spans="3:6" x14ac:dyDescent="0.25">
      <c r="D7" t="s">
        <v>763</v>
      </c>
      <c r="E7" t="e">
        <f>VLOOKUP(D7,#REF!,1,FALSE)</f>
        <v>#REF!</v>
      </c>
      <c r="F7" t="s">
        <v>767</v>
      </c>
    </row>
    <row r="8" spans="3:6" x14ac:dyDescent="0.25">
      <c r="D8" t="s">
        <v>736</v>
      </c>
      <c r="E8" t="e">
        <f>VLOOKUP(D8,#REF!,1,FALSE)</f>
        <v>#REF!</v>
      </c>
      <c r="F8" t="s">
        <v>767</v>
      </c>
    </row>
    <row r="9" spans="3:6" x14ac:dyDescent="0.25">
      <c r="D9" t="s">
        <v>704</v>
      </c>
      <c r="E9" t="e">
        <f>VLOOKUP(D9,#REF!,1,FALSE)</f>
        <v>#REF!</v>
      </c>
      <c r="F9" t="s">
        <v>767</v>
      </c>
    </row>
    <row r="10" spans="3:6" x14ac:dyDescent="0.25">
      <c r="D10" t="s">
        <v>764</v>
      </c>
      <c r="E10" t="e">
        <f>VLOOKUP(D10,#REF!,1,FALSE)</f>
        <v>#REF!</v>
      </c>
      <c r="F10" t="s">
        <v>767</v>
      </c>
    </row>
    <row r="11" spans="3:6" x14ac:dyDescent="0.25">
      <c r="D11" t="s">
        <v>705</v>
      </c>
      <c r="E11" t="e">
        <f>VLOOKUP(D11,#REF!,1,FALSE)</f>
        <v>#REF!</v>
      </c>
      <c r="F11" t="s">
        <v>767</v>
      </c>
    </row>
    <row r="12" spans="3:6" x14ac:dyDescent="0.25">
      <c r="D12" t="s">
        <v>723</v>
      </c>
      <c r="E12" t="e">
        <f>VLOOKUP(D12,#REF!,1,FALSE)</f>
        <v>#REF!</v>
      </c>
      <c r="F12" t="s">
        <v>767</v>
      </c>
    </row>
    <row r="13" spans="3:6" x14ac:dyDescent="0.25">
      <c r="D13" t="s">
        <v>765</v>
      </c>
      <c r="E13" t="e">
        <f>VLOOKUP(D13,#REF!,1,FALSE)</f>
        <v>#REF!</v>
      </c>
      <c r="F13" t="s">
        <v>767</v>
      </c>
    </row>
    <row r="14" spans="3:6" x14ac:dyDescent="0.25">
      <c r="D14" t="s">
        <v>730</v>
      </c>
      <c r="E14" t="e">
        <f>VLOOKUP(D14,#REF!,1,FALSE)</f>
        <v>#REF!</v>
      </c>
      <c r="F14" t="s">
        <v>767</v>
      </c>
    </row>
    <row r="15" spans="3:6" x14ac:dyDescent="0.25">
      <c r="D15" t="s">
        <v>749</v>
      </c>
      <c r="E15" t="e">
        <f>VLOOKUP(D15,#REF!,1,FALSE)</f>
        <v>#REF!</v>
      </c>
      <c r="F15" t="s">
        <v>767</v>
      </c>
    </row>
    <row r="16" spans="3:6" x14ac:dyDescent="0.25">
      <c r="D16" t="s">
        <v>766</v>
      </c>
      <c r="E16" t="e">
        <f>VLOOKUP(D16,#REF!,1,FALSE)</f>
        <v>#REF!</v>
      </c>
      <c r="F16" t="s">
        <v>767</v>
      </c>
    </row>
    <row r="17" spans="3:6" x14ac:dyDescent="0.25">
      <c r="D17" t="s">
        <v>710</v>
      </c>
      <c r="E17" t="e">
        <f>VLOOKUP(D17,#REF!,1,FALSE)</f>
        <v>#REF!</v>
      </c>
      <c r="F17" t="s">
        <v>767</v>
      </c>
    </row>
    <row r="18" spans="3:6" x14ac:dyDescent="0.25">
      <c r="D18" t="s">
        <v>742</v>
      </c>
      <c r="E18" t="e">
        <f>VLOOKUP(D18,#REF!,1,FALSE)</f>
        <v>#REF!</v>
      </c>
      <c r="F18" t="s">
        <v>767</v>
      </c>
    </row>
    <row r="19" spans="3:6" x14ac:dyDescent="0.25">
      <c r="D19" t="s">
        <v>725</v>
      </c>
      <c r="E19" t="e">
        <f>VLOOKUP(D19,#REF!,1,FALSE)</f>
        <v>#REF!</v>
      </c>
      <c r="F19" t="s">
        <v>767</v>
      </c>
    </row>
    <row r="20" spans="3:6" x14ac:dyDescent="0.25">
      <c r="D20" t="s">
        <v>711</v>
      </c>
      <c r="E20" t="e">
        <f>VLOOKUP(D20,#REF!,1,FALSE)</f>
        <v>#REF!</v>
      </c>
      <c r="F20" t="s">
        <v>767</v>
      </c>
    </row>
    <row r="23" spans="3:6" x14ac:dyDescent="0.25">
      <c r="C23" t="s">
        <v>768</v>
      </c>
      <c r="D23" t="s">
        <v>720</v>
      </c>
      <c r="E23" t="e">
        <f>VLOOKUP(D23,#REF!,1,FALSE)</f>
        <v>#REF!</v>
      </c>
      <c r="F23" t="s">
        <v>768</v>
      </c>
    </row>
    <row r="24" spans="3:6" x14ac:dyDescent="0.25">
      <c r="D24" t="s">
        <v>665</v>
      </c>
      <c r="E24" t="e">
        <f>VLOOKUP(D24,#REF!,1,FALSE)</f>
        <v>#REF!</v>
      </c>
      <c r="F24" t="s">
        <v>768</v>
      </c>
    </row>
    <row r="25" spans="3:6" x14ac:dyDescent="0.25">
      <c r="D25" t="s">
        <v>697</v>
      </c>
      <c r="E25" t="e">
        <f>VLOOKUP(D25,#REF!,1,FALSE)</f>
        <v>#REF!</v>
      </c>
      <c r="F25" t="s">
        <v>768</v>
      </c>
    </row>
    <row r="26" spans="3:6" x14ac:dyDescent="0.25">
      <c r="D26" t="s">
        <v>698</v>
      </c>
      <c r="E26" t="e">
        <f>VLOOKUP(D26,#REF!,1,FALSE)</f>
        <v>#REF!</v>
      </c>
      <c r="F26" t="s">
        <v>768</v>
      </c>
    </row>
    <row r="27" spans="3:6" x14ac:dyDescent="0.25">
      <c r="D27" t="s">
        <v>699</v>
      </c>
      <c r="E27" t="e">
        <f>VLOOKUP(D27,#REF!,1,FALSE)</f>
        <v>#REF!</v>
      </c>
      <c r="F27" t="s">
        <v>768</v>
      </c>
    </row>
    <row r="28" spans="3:6" x14ac:dyDescent="0.25">
      <c r="D28" t="s">
        <v>700</v>
      </c>
      <c r="E28" t="e">
        <f>VLOOKUP(D28,#REF!,1,FALSE)</f>
        <v>#REF!</v>
      </c>
      <c r="F28" t="s">
        <v>768</v>
      </c>
    </row>
    <row r="29" spans="3:6" x14ac:dyDescent="0.25">
      <c r="D29" t="s">
        <v>731</v>
      </c>
      <c r="E29" t="e">
        <f>VLOOKUP(D29,#REF!,1,FALSE)</f>
        <v>#REF!</v>
      </c>
      <c r="F29" t="s">
        <v>768</v>
      </c>
    </row>
    <row r="30" spans="3:6" x14ac:dyDescent="0.25">
      <c r="D30" t="s">
        <v>701</v>
      </c>
      <c r="E30" t="e">
        <f>VLOOKUP(D30,#REF!,1,FALSE)</f>
        <v>#REF!</v>
      </c>
      <c r="F30" t="s">
        <v>768</v>
      </c>
    </row>
    <row r="31" spans="3:6" x14ac:dyDescent="0.25">
      <c r="D31" t="s">
        <v>702</v>
      </c>
      <c r="E31" t="e">
        <f>VLOOKUP(D31,#REF!,1,FALSE)</f>
        <v>#REF!</v>
      </c>
      <c r="F31" t="s">
        <v>768</v>
      </c>
    </row>
    <row r="32" spans="3:6" x14ac:dyDescent="0.25">
      <c r="D32" t="s">
        <v>703</v>
      </c>
      <c r="E32" t="e">
        <f>VLOOKUP(D32,#REF!,1,FALSE)</f>
        <v>#REF!</v>
      </c>
      <c r="F32" t="s">
        <v>768</v>
      </c>
    </row>
    <row r="33" spans="4:6" x14ac:dyDescent="0.25">
      <c r="D33" t="s">
        <v>721</v>
      </c>
      <c r="E33" t="e">
        <f>VLOOKUP(D33,#REF!,1,FALSE)</f>
        <v>#REF!</v>
      </c>
      <c r="F33" t="s">
        <v>768</v>
      </c>
    </row>
    <row r="34" spans="4:6" x14ac:dyDescent="0.25">
      <c r="D34" t="s">
        <v>666</v>
      </c>
      <c r="E34" t="e">
        <f>VLOOKUP(D34,#REF!,1,FALSE)</f>
        <v>#REF!</v>
      </c>
      <c r="F34" t="s">
        <v>768</v>
      </c>
    </row>
    <row r="35" spans="4:6" x14ac:dyDescent="0.25">
      <c r="D35" t="s">
        <v>667</v>
      </c>
      <c r="E35" t="e">
        <f>VLOOKUP(D35,#REF!,1,FALSE)</f>
        <v>#REF!</v>
      </c>
      <c r="F35" t="s">
        <v>768</v>
      </c>
    </row>
    <row r="36" spans="4:6" x14ac:dyDescent="0.25">
      <c r="D36" t="s">
        <v>746</v>
      </c>
      <c r="E36" t="e">
        <f>VLOOKUP(D36,#REF!,1,FALSE)</f>
        <v>#REF!</v>
      </c>
      <c r="F36" t="s">
        <v>768</v>
      </c>
    </row>
    <row r="37" spans="4:6" x14ac:dyDescent="0.25">
      <c r="D37" t="s">
        <v>706</v>
      </c>
      <c r="E37" t="e">
        <f>VLOOKUP(D37,#REF!,1,FALSE)</f>
        <v>#REF!</v>
      </c>
      <c r="F37" t="s">
        <v>768</v>
      </c>
    </row>
    <row r="38" spans="4:6" x14ac:dyDescent="0.25">
      <c r="D38" t="s">
        <v>707</v>
      </c>
      <c r="E38" t="e">
        <f>VLOOKUP(D38,#REF!,1,FALSE)</f>
        <v>#REF!</v>
      </c>
      <c r="F38" t="s">
        <v>768</v>
      </c>
    </row>
    <row r="39" spans="4:6" x14ac:dyDescent="0.25">
      <c r="D39" t="s">
        <v>732</v>
      </c>
      <c r="E39" t="e">
        <f>VLOOKUP(D39,#REF!,1,FALSE)</f>
        <v>#REF!</v>
      </c>
      <c r="F39" t="s">
        <v>768</v>
      </c>
    </row>
    <row r="40" spans="4:6" x14ac:dyDescent="0.25">
      <c r="D40" t="s">
        <v>747</v>
      </c>
      <c r="E40" t="e">
        <f>VLOOKUP(D40,#REF!,1,FALSE)</f>
        <v>#REF!</v>
      </c>
      <c r="F40" t="s">
        <v>768</v>
      </c>
    </row>
    <row r="41" spans="4:6" x14ac:dyDescent="0.25">
      <c r="D41" t="s">
        <v>724</v>
      </c>
      <c r="E41" t="e">
        <f>VLOOKUP(D41,#REF!,1,FALSE)</f>
        <v>#REF!</v>
      </c>
      <c r="F41" t="s">
        <v>768</v>
      </c>
    </row>
    <row r="42" spans="4:6" x14ac:dyDescent="0.25">
      <c r="D42" t="s">
        <v>769</v>
      </c>
      <c r="E42" t="e">
        <f>VLOOKUP(D42,#REF!,1,FALSE)</f>
        <v>#REF!</v>
      </c>
      <c r="F42" t="s">
        <v>768</v>
      </c>
    </row>
    <row r="43" spans="4:6" x14ac:dyDescent="0.25">
      <c r="D43" t="s">
        <v>708</v>
      </c>
      <c r="E43" t="e">
        <f>VLOOKUP(D43,#REF!,1,FALSE)</f>
        <v>#REF!</v>
      </c>
      <c r="F43" t="s">
        <v>768</v>
      </c>
    </row>
    <row r="44" spans="4:6" x14ac:dyDescent="0.25">
      <c r="D44" t="s">
        <v>709</v>
      </c>
      <c r="E44" t="e">
        <f>VLOOKUP(D44,#REF!,1,FALSE)</f>
        <v>#REF!</v>
      </c>
      <c r="F44" t="s">
        <v>768</v>
      </c>
    </row>
    <row r="45" spans="4:6" x14ac:dyDescent="0.25">
      <c r="D45" t="s">
        <v>669</v>
      </c>
      <c r="E45" t="e">
        <f>VLOOKUP(D45,#REF!,1,FALSE)</f>
        <v>#REF!</v>
      </c>
      <c r="F45" t="s">
        <v>768</v>
      </c>
    </row>
    <row r="46" spans="4:6" x14ac:dyDescent="0.25">
      <c r="D46" t="s">
        <v>668</v>
      </c>
      <c r="E46" t="e">
        <f>VLOOKUP(D46,#REF!,1,FALSE)</f>
        <v>#REF!</v>
      </c>
      <c r="F46" t="s">
        <v>768</v>
      </c>
    </row>
    <row r="47" spans="4:6" x14ac:dyDescent="0.25">
      <c r="D47" t="s">
        <v>733</v>
      </c>
      <c r="E47" t="e">
        <f>VLOOKUP(D47,#REF!,1,FALSE)</f>
        <v>#REF!</v>
      </c>
      <c r="F47" t="s">
        <v>768</v>
      </c>
    </row>
    <row r="48" spans="4:6" x14ac:dyDescent="0.25">
      <c r="D48" t="s">
        <v>743</v>
      </c>
      <c r="E48" t="e">
        <f>VLOOKUP(D48,#REF!,1,FALSE)</f>
        <v>#REF!</v>
      </c>
      <c r="F48" t="s">
        <v>768</v>
      </c>
    </row>
    <row r="49" spans="3:6" x14ac:dyDescent="0.25">
      <c r="D49" t="s">
        <v>737</v>
      </c>
      <c r="E49" t="e">
        <f>VLOOKUP(D49,#REF!,1,FALSE)</f>
        <v>#REF!</v>
      </c>
      <c r="F49" t="s">
        <v>768</v>
      </c>
    </row>
    <row r="50" spans="3:6" x14ac:dyDescent="0.25">
      <c r="D50" t="s">
        <v>712</v>
      </c>
      <c r="E50" t="e">
        <f>VLOOKUP(D50,#REF!,1,FALSE)</f>
        <v>#REF!</v>
      </c>
      <c r="F50" t="s">
        <v>768</v>
      </c>
    </row>
    <row r="51" spans="3:6" x14ac:dyDescent="0.25">
      <c r="D51" t="s">
        <v>713</v>
      </c>
      <c r="E51" t="e">
        <f>VLOOKUP(D51,#REF!,1,FALSE)</f>
        <v>#REF!</v>
      </c>
      <c r="F51" t="s">
        <v>768</v>
      </c>
    </row>
    <row r="52" spans="3:6" x14ac:dyDescent="0.25">
      <c r="D52" t="s">
        <v>727</v>
      </c>
      <c r="E52" t="e">
        <f>VLOOKUP(D52,#REF!,1,FALSE)</f>
        <v>#REF!</v>
      </c>
      <c r="F52" t="s">
        <v>768</v>
      </c>
    </row>
    <row r="53" spans="3:6" x14ac:dyDescent="0.25">
      <c r="D53" t="s">
        <v>770</v>
      </c>
      <c r="E53" t="e">
        <f>VLOOKUP(D53,#REF!,1,FALSE)</f>
        <v>#REF!</v>
      </c>
      <c r="F53" t="s">
        <v>768</v>
      </c>
    </row>
    <row r="55" spans="3:6" x14ac:dyDescent="0.25">
      <c r="C55" t="s">
        <v>771</v>
      </c>
      <c r="D55" t="s">
        <v>696</v>
      </c>
      <c r="E55" t="e">
        <f>VLOOKUP(D55,#REF!,1,FALSE)</f>
        <v>#REF!</v>
      </c>
      <c r="F55" t="s">
        <v>771</v>
      </c>
    </row>
    <row r="56" spans="3:6" x14ac:dyDescent="0.25">
      <c r="D56" t="s">
        <v>772</v>
      </c>
      <c r="E56" t="e">
        <f>VLOOKUP(D56,#REF!,1,FALSE)</f>
        <v>#REF!</v>
      </c>
      <c r="F56" t="s">
        <v>771</v>
      </c>
    </row>
    <row r="57" spans="3:6" x14ac:dyDescent="0.25">
      <c r="D57" t="s">
        <v>773</v>
      </c>
      <c r="E57" t="e">
        <f>VLOOKUP(D57,#REF!,1,FALSE)</f>
        <v>#REF!</v>
      </c>
      <c r="F57" t="s">
        <v>771</v>
      </c>
    </row>
    <row r="58" spans="3:6" x14ac:dyDescent="0.25">
      <c r="D58" t="s">
        <v>670</v>
      </c>
      <c r="E58" t="e">
        <f>VLOOKUP(D58,#REF!,1,FALSE)</f>
        <v>#REF!</v>
      </c>
      <c r="F58" t="s">
        <v>771</v>
      </c>
    </row>
    <row r="59" spans="3:6" x14ac:dyDescent="0.25">
      <c r="D59" t="s">
        <v>750</v>
      </c>
      <c r="E59" t="e">
        <f>VLOOKUP(D59,#REF!,1,FALSE)</f>
        <v>#REF!</v>
      </c>
      <c r="F59" t="s">
        <v>771</v>
      </c>
    </row>
    <row r="60" spans="3:6" x14ac:dyDescent="0.25">
      <c r="D60" t="s">
        <v>671</v>
      </c>
      <c r="E60" t="e">
        <f>VLOOKUP(D60,#REF!,1,FALSE)</f>
        <v>#REF!</v>
      </c>
      <c r="F60" t="s">
        <v>771</v>
      </c>
    </row>
    <row r="61" spans="3:6" x14ac:dyDescent="0.25">
      <c r="D61" t="s">
        <v>774</v>
      </c>
      <c r="E61" t="e">
        <f>VLOOKUP(D61,#REF!,1,FALSE)</f>
        <v>#REF!</v>
      </c>
      <c r="F61" t="s">
        <v>771</v>
      </c>
    </row>
    <row r="62" spans="3:6" x14ac:dyDescent="0.25">
      <c r="D62" t="s">
        <v>775</v>
      </c>
      <c r="E62" t="e">
        <f>VLOOKUP(D62,#REF!,1,FALSE)</f>
        <v>#REF!</v>
      </c>
      <c r="F62" t="s">
        <v>771</v>
      </c>
    </row>
    <row r="64" spans="3:6" x14ac:dyDescent="0.25">
      <c r="C64" t="s">
        <v>776</v>
      </c>
      <c r="D64" t="s">
        <v>741</v>
      </c>
      <c r="E64" t="e">
        <f>VLOOKUP(D64,#REF!,1,FALSE)</f>
        <v>#REF!</v>
      </c>
      <c r="F64" t="s">
        <v>778</v>
      </c>
    </row>
    <row r="65" spans="3:6" x14ac:dyDescent="0.25">
      <c r="D65" t="s">
        <v>777</v>
      </c>
      <c r="E65" t="e">
        <f>VLOOKUP(D65,#REF!,1,FALSE)</f>
        <v>#REF!</v>
      </c>
      <c r="F65" t="s">
        <v>778</v>
      </c>
    </row>
    <row r="66" spans="3:6" x14ac:dyDescent="0.25">
      <c r="D66" t="s">
        <v>744</v>
      </c>
      <c r="E66" t="e">
        <f>VLOOKUP(D66,#REF!,1,FALSE)</f>
        <v>#REF!</v>
      </c>
      <c r="F66" t="s">
        <v>778</v>
      </c>
    </row>
    <row r="67" spans="3:6" x14ac:dyDescent="0.25">
      <c r="D67" t="s">
        <v>745</v>
      </c>
      <c r="E67" t="e">
        <f>VLOOKUP(D67,#REF!,1,FALSE)</f>
        <v>#REF!</v>
      </c>
      <c r="F67" t="s">
        <v>778</v>
      </c>
    </row>
    <row r="69" spans="3:6" x14ac:dyDescent="0.25">
      <c r="C69" t="s">
        <v>779</v>
      </c>
      <c r="D69" t="s">
        <v>714</v>
      </c>
      <c r="E69" t="e">
        <f>VLOOKUP(D69,#REF!,1,FALSE)</f>
        <v>#REF!</v>
      </c>
      <c r="F69" t="s">
        <v>779</v>
      </c>
    </row>
    <row r="70" spans="3:6" x14ac:dyDescent="0.25">
      <c r="D70" t="s">
        <v>715</v>
      </c>
      <c r="E70" t="e">
        <f>VLOOKUP(D70,#REF!,1,FALSE)</f>
        <v>#REF!</v>
      </c>
      <c r="F70" t="s">
        <v>779</v>
      </c>
    </row>
    <row r="71" spans="3:6" x14ac:dyDescent="0.25">
      <c r="D71" t="s">
        <v>716</v>
      </c>
      <c r="E71" t="e">
        <f>VLOOKUP(D71,#REF!,1,FALSE)</f>
        <v>#REF!</v>
      </c>
      <c r="F71" t="s">
        <v>779</v>
      </c>
    </row>
    <row r="72" spans="3:6" x14ac:dyDescent="0.25">
      <c r="D72" t="s">
        <v>717</v>
      </c>
      <c r="E72" t="e">
        <f>VLOOKUP(D72,#REF!,1,FALSE)</f>
        <v>#REF!</v>
      </c>
      <c r="F72" t="s">
        <v>779</v>
      </c>
    </row>
    <row r="73" spans="3:6" x14ac:dyDescent="0.25">
      <c r="D73" t="s">
        <v>718</v>
      </c>
      <c r="E73" t="e">
        <f>VLOOKUP(D73,#REF!,1,FALSE)</f>
        <v>#REF!</v>
      </c>
      <c r="F73" t="s">
        <v>779</v>
      </c>
    </row>
    <row r="75" spans="3:6" x14ac:dyDescent="0.25">
      <c r="D75" t="s">
        <v>719</v>
      </c>
    </row>
    <row r="76" spans="3:6" x14ac:dyDescent="0.25">
      <c r="D76" t="s">
        <v>720</v>
      </c>
    </row>
    <row r="77" spans="3:6" x14ac:dyDescent="0.25">
      <c r="D77" t="s">
        <v>721</v>
      </c>
    </row>
    <row r="78" spans="3:6" x14ac:dyDescent="0.25">
      <c r="D78" t="s">
        <v>722</v>
      </c>
    </row>
    <row r="79" spans="3:6" x14ac:dyDescent="0.25">
      <c r="D79" t="s">
        <v>723</v>
      </c>
    </row>
    <row r="80" spans="3:6" x14ac:dyDescent="0.25">
      <c r="D80" t="s">
        <v>724</v>
      </c>
    </row>
    <row r="81" spans="4:4" x14ac:dyDescent="0.25">
      <c r="D81" t="s">
        <v>725</v>
      </c>
    </row>
    <row r="82" spans="4:4" x14ac:dyDescent="0.25">
      <c r="D82" t="s">
        <v>726</v>
      </c>
    </row>
    <row r="83" spans="4:4" x14ac:dyDescent="0.25">
      <c r="D83" t="s">
        <v>727</v>
      </c>
    </row>
    <row r="84" spans="4:4" x14ac:dyDescent="0.25">
      <c r="D84" t="s">
        <v>728</v>
      </c>
    </row>
    <row r="85" spans="4:4" x14ac:dyDescent="0.25">
      <c r="D85" t="s">
        <v>729</v>
      </c>
    </row>
    <row r="86" spans="4:4" x14ac:dyDescent="0.25">
      <c r="D86" t="s">
        <v>666</v>
      </c>
    </row>
    <row r="87" spans="4:4" x14ac:dyDescent="0.25">
      <c r="D87" t="s">
        <v>730</v>
      </c>
    </row>
    <row r="88" spans="4:4" x14ac:dyDescent="0.25">
      <c r="D88" t="s">
        <v>669</v>
      </c>
    </row>
    <row r="89" spans="4:4" x14ac:dyDescent="0.25">
      <c r="D89" t="s">
        <v>731</v>
      </c>
    </row>
    <row r="90" spans="4:4" x14ac:dyDescent="0.25">
      <c r="D90" t="s">
        <v>732</v>
      </c>
    </row>
    <row r="91" spans="4:4" x14ac:dyDescent="0.25">
      <c r="D91" t="s">
        <v>733</v>
      </c>
    </row>
    <row r="92" spans="4:4" x14ac:dyDescent="0.25">
      <c r="D92" t="s">
        <v>734</v>
      </c>
    </row>
    <row r="93" spans="4:4" x14ac:dyDescent="0.25">
      <c r="D93" t="s">
        <v>735</v>
      </c>
    </row>
    <row r="94" spans="4:4" x14ac:dyDescent="0.25">
      <c r="D94" t="s">
        <v>667</v>
      </c>
    </row>
    <row r="95" spans="4:4" x14ac:dyDescent="0.25">
      <c r="D95" t="s">
        <v>668</v>
      </c>
    </row>
    <row r="96" spans="4:4" x14ac:dyDescent="0.25">
      <c r="D96" t="s">
        <v>736</v>
      </c>
    </row>
    <row r="97" spans="4:4" x14ac:dyDescent="0.25">
      <c r="D97" t="s">
        <v>737</v>
      </c>
    </row>
    <row r="98" spans="4:4" x14ac:dyDescent="0.25">
      <c r="D98" t="s">
        <v>665</v>
      </c>
    </row>
    <row r="99" spans="4:4" x14ac:dyDescent="0.25">
      <c r="D99" t="s">
        <v>738</v>
      </c>
    </row>
    <row r="100" spans="4:4" x14ac:dyDescent="0.25">
      <c r="D100" t="s">
        <v>739</v>
      </c>
    </row>
    <row r="101" spans="4:4" x14ac:dyDescent="0.25">
      <c r="D101" t="s">
        <v>740</v>
      </c>
    </row>
    <row r="102" spans="4:4" x14ac:dyDescent="0.25">
      <c r="D102" t="s">
        <v>741</v>
      </c>
    </row>
    <row r="103" spans="4:4" x14ac:dyDescent="0.25">
      <c r="D103" t="s">
        <v>742</v>
      </c>
    </row>
    <row r="104" spans="4:4" x14ac:dyDescent="0.25">
      <c r="D104" t="s">
        <v>743</v>
      </c>
    </row>
    <row r="105" spans="4:4" x14ac:dyDescent="0.25">
      <c r="D105" t="s">
        <v>744</v>
      </c>
    </row>
    <row r="106" spans="4:4" x14ac:dyDescent="0.25">
      <c r="D106" t="s">
        <v>745</v>
      </c>
    </row>
    <row r="107" spans="4:4" x14ac:dyDescent="0.25">
      <c r="D107" t="s">
        <v>746</v>
      </c>
    </row>
    <row r="108" spans="4:4" x14ac:dyDescent="0.25">
      <c r="D108" t="s">
        <v>747</v>
      </c>
    </row>
    <row r="109" spans="4:4" x14ac:dyDescent="0.25">
      <c r="D109" t="s">
        <v>748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B5F32-8B90-4264-8F77-F8E80DADDEB8}">
  <dimension ref="A1:C513"/>
  <sheetViews>
    <sheetView workbookViewId="0">
      <selection activeCell="C20" sqref="C20"/>
    </sheetView>
  </sheetViews>
  <sheetFormatPr defaultRowHeight="12.75" outlineLevelRow="1" x14ac:dyDescent="0.2"/>
  <cols>
    <col min="1" max="1" width="3.5703125" style="10" customWidth="1"/>
    <col min="2" max="2" width="37.7109375" style="10" customWidth="1"/>
    <col min="3" max="3" width="49.28515625" style="10" customWidth="1"/>
    <col min="4" max="256" width="8.85546875" style="10"/>
    <col min="257" max="257" width="3.5703125" style="10" customWidth="1"/>
    <col min="258" max="258" width="37.7109375" style="10" customWidth="1"/>
    <col min="259" max="259" width="49.28515625" style="10" customWidth="1"/>
    <col min="260" max="512" width="8.85546875" style="10"/>
    <col min="513" max="513" width="3.5703125" style="10" customWidth="1"/>
    <col min="514" max="514" width="37.7109375" style="10" customWidth="1"/>
    <col min="515" max="515" width="49.28515625" style="10" customWidth="1"/>
    <col min="516" max="768" width="8.85546875" style="10"/>
    <col min="769" max="769" width="3.5703125" style="10" customWidth="1"/>
    <col min="770" max="770" width="37.7109375" style="10" customWidth="1"/>
    <col min="771" max="771" width="49.28515625" style="10" customWidth="1"/>
    <col min="772" max="1024" width="8.85546875" style="10"/>
    <col min="1025" max="1025" width="3.5703125" style="10" customWidth="1"/>
    <col min="1026" max="1026" width="37.7109375" style="10" customWidth="1"/>
    <col min="1027" max="1027" width="49.28515625" style="10" customWidth="1"/>
    <col min="1028" max="1280" width="8.85546875" style="10"/>
    <col min="1281" max="1281" width="3.5703125" style="10" customWidth="1"/>
    <col min="1282" max="1282" width="37.7109375" style="10" customWidth="1"/>
    <col min="1283" max="1283" width="49.28515625" style="10" customWidth="1"/>
    <col min="1284" max="1536" width="8.85546875" style="10"/>
    <col min="1537" max="1537" width="3.5703125" style="10" customWidth="1"/>
    <col min="1538" max="1538" width="37.7109375" style="10" customWidth="1"/>
    <col min="1539" max="1539" width="49.28515625" style="10" customWidth="1"/>
    <col min="1540" max="1792" width="8.85546875" style="10"/>
    <col min="1793" max="1793" width="3.5703125" style="10" customWidth="1"/>
    <col min="1794" max="1794" width="37.7109375" style="10" customWidth="1"/>
    <col min="1795" max="1795" width="49.28515625" style="10" customWidth="1"/>
    <col min="1796" max="2048" width="8.85546875" style="10"/>
    <col min="2049" max="2049" width="3.5703125" style="10" customWidth="1"/>
    <col min="2050" max="2050" width="37.7109375" style="10" customWidth="1"/>
    <col min="2051" max="2051" width="49.28515625" style="10" customWidth="1"/>
    <col min="2052" max="2304" width="8.85546875" style="10"/>
    <col min="2305" max="2305" width="3.5703125" style="10" customWidth="1"/>
    <col min="2306" max="2306" width="37.7109375" style="10" customWidth="1"/>
    <col min="2307" max="2307" width="49.28515625" style="10" customWidth="1"/>
    <col min="2308" max="2560" width="8.85546875" style="10"/>
    <col min="2561" max="2561" width="3.5703125" style="10" customWidth="1"/>
    <col min="2562" max="2562" width="37.7109375" style="10" customWidth="1"/>
    <col min="2563" max="2563" width="49.28515625" style="10" customWidth="1"/>
    <col min="2564" max="2816" width="8.85546875" style="10"/>
    <col min="2817" max="2817" width="3.5703125" style="10" customWidth="1"/>
    <col min="2818" max="2818" width="37.7109375" style="10" customWidth="1"/>
    <col min="2819" max="2819" width="49.28515625" style="10" customWidth="1"/>
    <col min="2820" max="3072" width="8.85546875" style="10"/>
    <col min="3073" max="3073" width="3.5703125" style="10" customWidth="1"/>
    <col min="3074" max="3074" width="37.7109375" style="10" customWidth="1"/>
    <col min="3075" max="3075" width="49.28515625" style="10" customWidth="1"/>
    <col min="3076" max="3328" width="8.85546875" style="10"/>
    <col min="3329" max="3329" width="3.5703125" style="10" customWidth="1"/>
    <col min="3330" max="3330" width="37.7109375" style="10" customWidth="1"/>
    <col min="3331" max="3331" width="49.28515625" style="10" customWidth="1"/>
    <col min="3332" max="3584" width="8.85546875" style="10"/>
    <col min="3585" max="3585" width="3.5703125" style="10" customWidth="1"/>
    <col min="3586" max="3586" width="37.7109375" style="10" customWidth="1"/>
    <col min="3587" max="3587" width="49.28515625" style="10" customWidth="1"/>
    <col min="3588" max="3840" width="8.85546875" style="10"/>
    <col min="3841" max="3841" width="3.5703125" style="10" customWidth="1"/>
    <col min="3842" max="3842" width="37.7109375" style="10" customWidth="1"/>
    <col min="3843" max="3843" width="49.28515625" style="10" customWidth="1"/>
    <col min="3844" max="4096" width="8.85546875" style="10"/>
    <col min="4097" max="4097" width="3.5703125" style="10" customWidth="1"/>
    <col min="4098" max="4098" width="37.7109375" style="10" customWidth="1"/>
    <col min="4099" max="4099" width="49.28515625" style="10" customWidth="1"/>
    <col min="4100" max="4352" width="8.85546875" style="10"/>
    <col min="4353" max="4353" width="3.5703125" style="10" customWidth="1"/>
    <col min="4354" max="4354" width="37.7109375" style="10" customWidth="1"/>
    <col min="4355" max="4355" width="49.28515625" style="10" customWidth="1"/>
    <col min="4356" max="4608" width="8.85546875" style="10"/>
    <col min="4609" max="4609" width="3.5703125" style="10" customWidth="1"/>
    <col min="4610" max="4610" width="37.7109375" style="10" customWidth="1"/>
    <col min="4611" max="4611" width="49.28515625" style="10" customWidth="1"/>
    <col min="4612" max="4864" width="8.85546875" style="10"/>
    <col min="4865" max="4865" width="3.5703125" style="10" customWidth="1"/>
    <col min="4866" max="4866" width="37.7109375" style="10" customWidth="1"/>
    <col min="4867" max="4867" width="49.28515625" style="10" customWidth="1"/>
    <col min="4868" max="5120" width="8.85546875" style="10"/>
    <col min="5121" max="5121" width="3.5703125" style="10" customWidth="1"/>
    <col min="5122" max="5122" width="37.7109375" style="10" customWidth="1"/>
    <col min="5123" max="5123" width="49.28515625" style="10" customWidth="1"/>
    <col min="5124" max="5376" width="8.85546875" style="10"/>
    <col min="5377" max="5377" width="3.5703125" style="10" customWidth="1"/>
    <col min="5378" max="5378" width="37.7109375" style="10" customWidth="1"/>
    <col min="5379" max="5379" width="49.28515625" style="10" customWidth="1"/>
    <col min="5380" max="5632" width="8.85546875" style="10"/>
    <col min="5633" max="5633" width="3.5703125" style="10" customWidth="1"/>
    <col min="5634" max="5634" width="37.7109375" style="10" customWidth="1"/>
    <col min="5635" max="5635" width="49.28515625" style="10" customWidth="1"/>
    <col min="5636" max="5888" width="8.85546875" style="10"/>
    <col min="5889" max="5889" width="3.5703125" style="10" customWidth="1"/>
    <col min="5890" max="5890" width="37.7109375" style="10" customWidth="1"/>
    <col min="5891" max="5891" width="49.28515625" style="10" customWidth="1"/>
    <col min="5892" max="6144" width="8.85546875" style="10"/>
    <col min="6145" max="6145" width="3.5703125" style="10" customWidth="1"/>
    <col min="6146" max="6146" width="37.7109375" style="10" customWidth="1"/>
    <col min="6147" max="6147" width="49.28515625" style="10" customWidth="1"/>
    <col min="6148" max="6400" width="8.85546875" style="10"/>
    <col min="6401" max="6401" width="3.5703125" style="10" customWidth="1"/>
    <col min="6402" max="6402" width="37.7109375" style="10" customWidth="1"/>
    <col min="6403" max="6403" width="49.28515625" style="10" customWidth="1"/>
    <col min="6404" max="6656" width="8.85546875" style="10"/>
    <col min="6657" max="6657" width="3.5703125" style="10" customWidth="1"/>
    <col min="6658" max="6658" width="37.7109375" style="10" customWidth="1"/>
    <col min="6659" max="6659" width="49.28515625" style="10" customWidth="1"/>
    <col min="6660" max="6912" width="8.85546875" style="10"/>
    <col min="6913" max="6913" width="3.5703125" style="10" customWidth="1"/>
    <col min="6914" max="6914" width="37.7109375" style="10" customWidth="1"/>
    <col min="6915" max="6915" width="49.28515625" style="10" customWidth="1"/>
    <col min="6916" max="7168" width="8.85546875" style="10"/>
    <col min="7169" max="7169" width="3.5703125" style="10" customWidth="1"/>
    <col min="7170" max="7170" width="37.7109375" style="10" customWidth="1"/>
    <col min="7171" max="7171" width="49.28515625" style="10" customWidth="1"/>
    <col min="7172" max="7424" width="8.85546875" style="10"/>
    <col min="7425" max="7425" width="3.5703125" style="10" customWidth="1"/>
    <col min="7426" max="7426" width="37.7109375" style="10" customWidth="1"/>
    <col min="7427" max="7427" width="49.28515625" style="10" customWidth="1"/>
    <col min="7428" max="7680" width="8.85546875" style="10"/>
    <col min="7681" max="7681" width="3.5703125" style="10" customWidth="1"/>
    <col min="7682" max="7682" width="37.7109375" style="10" customWidth="1"/>
    <col min="7683" max="7683" width="49.28515625" style="10" customWidth="1"/>
    <col min="7684" max="7936" width="8.85546875" style="10"/>
    <col min="7937" max="7937" width="3.5703125" style="10" customWidth="1"/>
    <col min="7938" max="7938" width="37.7109375" style="10" customWidth="1"/>
    <col min="7939" max="7939" width="49.28515625" style="10" customWidth="1"/>
    <col min="7940" max="8192" width="8.85546875" style="10"/>
    <col min="8193" max="8193" width="3.5703125" style="10" customWidth="1"/>
    <col min="8194" max="8194" width="37.7109375" style="10" customWidth="1"/>
    <col min="8195" max="8195" width="49.28515625" style="10" customWidth="1"/>
    <col min="8196" max="8448" width="8.85546875" style="10"/>
    <col min="8449" max="8449" width="3.5703125" style="10" customWidth="1"/>
    <col min="8450" max="8450" width="37.7109375" style="10" customWidth="1"/>
    <col min="8451" max="8451" width="49.28515625" style="10" customWidth="1"/>
    <col min="8452" max="8704" width="8.85546875" style="10"/>
    <col min="8705" max="8705" width="3.5703125" style="10" customWidth="1"/>
    <col min="8706" max="8706" width="37.7109375" style="10" customWidth="1"/>
    <col min="8707" max="8707" width="49.28515625" style="10" customWidth="1"/>
    <col min="8708" max="8960" width="8.85546875" style="10"/>
    <col min="8961" max="8961" width="3.5703125" style="10" customWidth="1"/>
    <col min="8962" max="8962" width="37.7109375" style="10" customWidth="1"/>
    <col min="8963" max="8963" width="49.28515625" style="10" customWidth="1"/>
    <col min="8964" max="9216" width="8.85546875" style="10"/>
    <col min="9217" max="9217" width="3.5703125" style="10" customWidth="1"/>
    <col min="9218" max="9218" width="37.7109375" style="10" customWidth="1"/>
    <col min="9219" max="9219" width="49.28515625" style="10" customWidth="1"/>
    <col min="9220" max="9472" width="8.85546875" style="10"/>
    <col min="9473" max="9473" width="3.5703125" style="10" customWidth="1"/>
    <col min="9474" max="9474" width="37.7109375" style="10" customWidth="1"/>
    <col min="9475" max="9475" width="49.28515625" style="10" customWidth="1"/>
    <col min="9476" max="9728" width="8.85546875" style="10"/>
    <col min="9729" max="9729" width="3.5703125" style="10" customWidth="1"/>
    <col min="9730" max="9730" width="37.7109375" style="10" customWidth="1"/>
    <col min="9731" max="9731" width="49.28515625" style="10" customWidth="1"/>
    <col min="9732" max="9984" width="8.85546875" style="10"/>
    <col min="9985" max="9985" width="3.5703125" style="10" customWidth="1"/>
    <col min="9986" max="9986" width="37.7109375" style="10" customWidth="1"/>
    <col min="9987" max="9987" width="49.28515625" style="10" customWidth="1"/>
    <col min="9988" max="10240" width="8.85546875" style="10"/>
    <col min="10241" max="10241" width="3.5703125" style="10" customWidth="1"/>
    <col min="10242" max="10242" width="37.7109375" style="10" customWidth="1"/>
    <col min="10243" max="10243" width="49.28515625" style="10" customWidth="1"/>
    <col min="10244" max="10496" width="8.85546875" style="10"/>
    <col min="10497" max="10497" width="3.5703125" style="10" customWidth="1"/>
    <col min="10498" max="10498" width="37.7109375" style="10" customWidth="1"/>
    <col min="10499" max="10499" width="49.28515625" style="10" customWidth="1"/>
    <col min="10500" max="10752" width="8.85546875" style="10"/>
    <col min="10753" max="10753" width="3.5703125" style="10" customWidth="1"/>
    <col min="10754" max="10754" width="37.7109375" style="10" customWidth="1"/>
    <col min="10755" max="10755" width="49.28515625" style="10" customWidth="1"/>
    <col min="10756" max="11008" width="8.85546875" style="10"/>
    <col min="11009" max="11009" width="3.5703125" style="10" customWidth="1"/>
    <col min="11010" max="11010" width="37.7109375" style="10" customWidth="1"/>
    <col min="11011" max="11011" width="49.28515625" style="10" customWidth="1"/>
    <col min="11012" max="11264" width="8.85546875" style="10"/>
    <col min="11265" max="11265" width="3.5703125" style="10" customWidth="1"/>
    <col min="11266" max="11266" width="37.7109375" style="10" customWidth="1"/>
    <col min="11267" max="11267" width="49.28515625" style="10" customWidth="1"/>
    <col min="11268" max="11520" width="8.85546875" style="10"/>
    <col min="11521" max="11521" width="3.5703125" style="10" customWidth="1"/>
    <col min="11522" max="11522" width="37.7109375" style="10" customWidth="1"/>
    <col min="11523" max="11523" width="49.28515625" style="10" customWidth="1"/>
    <col min="11524" max="11776" width="8.85546875" style="10"/>
    <col min="11777" max="11777" width="3.5703125" style="10" customWidth="1"/>
    <col min="11778" max="11778" width="37.7109375" style="10" customWidth="1"/>
    <col min="11779" max="11779" width="49.28515625" style="10" customWidth="1"/>
    <col min="11780" max="12032" width="8.85546875" style="10"/>
    <col min="12033" max="12033" width="3.5703125" style="10" customWidth="1"/>
    <col min="12034" max="12034" width="37.7109375" style="10" customWidth="1"/>
    <col min="12035" max="12035" width="49.28515625" style="10" customWidth="1"/>
    <col min="12036" max="12288" width="8.85546875" style="10"/>
    <col min="12289" max="12289" width="3.5703125" style="10" customWidth="1"/>
    <col min="12290" max="12290" width="37.7109375" style="10" customWidth="1"/>
    <col min="12291" max="12291" width="49.28515625" style="10" customWidth="1"/>
    <col min="12292" max="12544" width="8.85546875" style="10"/>
    <col min="12545" max="12545" width="3.5703125" style="10" customWidth="1"/>
    <col min="12546" max="12546" width="37.7109375" style="10" customWidth="1"/>
    <col min="12547" max="12547" width="49.28515625" style="10" customWidth="1"/>
    <col min="12548" max="12800" width="8.85546875" style="10"/>
    <col min="12801" max="12801" width="3.5703125" style="10" customWidth="1"/>
    <col min="12802" max="12802" width="37.7109375" style="10" customWidth="1"/>
    <col min="12803" max="12803" width="49.28515625" style="10" customWidth="1"/>
    <col min="12804" max="13056" width="8.85546875" style="10"/>
    <col min="13057" max="13057" width="3.5703125" style="10" customWidth="1"/>
    <col min="13058" max="13058" width="37.7109375" style="10" customWidth="1"/>
    <col min="13059" max="13059" width="49.28515625" style="10" customWidth="1"/>
    <col min="13060" max="13312" width="8.85546875" style="10"/>
    <col min="13313" max="13313" width="3.5703125" style="10" customWidth="1"/>
    <col min="13314" max="13314" width="37.7109375" style="10" customWidth="1"/>
    <col min="13315" max="13315" width="49.28515625" style="10" customWidth="1"/>
    <col min="13316" max="13568" width="8.85546875" style="10"/>
    <col min="13569" max="13569" width="3.5703125" style="10" customWidth="1"/>
    <col min="13570" max="13570" width="37.7109375" style="10" customWidth="1"/>
    <col min="13571" max="13571" width="49.28515625" style="10" customWidth="1"/>
    <col min="13572" max="13824" width="8.85546875" style="10"/>
    <col min="13825" max="13825" width="3.5703125" style="10" customWidth="1"/>
    <col min="13826" max="13826" width="37.7109375" style="10" customWidth="1"/>
    <col min="13827" max="13827" width="49.28515625" style="10" customWidth="1"/>
    <col min="13828" max="14080" width="8.85546875" style="10"/>
    <col min="14081" max="14081" width="3.5703125" style="10" customWidth="1"/>
    <col min="14082" max="14082" width="37.7109375" style="10" customWidth="1"/>
    <col min="14083" max="14083" width="49.28515625" style="10" customWidth="1"/>
    <col min="14084" max="14336" width="8.85546875" style="10"/>
    <col min="14337" max="14337" width="3.5703125" style="10" customWidth="1"/>
    <col min="14338" max="14338" width="37.7109375" style="10" customWidth="1"/>
    <col min="14339" max="14339" width="49.28515625" style="10" customWidth="1"/>
    <col min="14340" max="14592" width="8.85546875" style="10"/>
    <col min="14593" max="14593" width="3.5703125" style="10" customWidth="1"/>
    <col min="14594" max="14594" width="37.7109375" style="10" customWidth="1"/>
    <col min="14595" max="14595" width="49.28515625" style="10" customWidth="1"/>
    <col min="14596" max="14848" width="8.85546875" style="10"/>
    <col min="14849" max="14849" width="3.5703125" style="10" customWidth="1"/>
    <col min="14850" max="14850" width="37.7109375" style="10" customWidth="1"/>
    <col min="14851" max="14851" width="49.28515625" style="10" customWidth="1"/>
    <col min="14852" max="15104" width="8.85546875" style="10"/>
    <col min="15105" max="15105" width="3.5703125" style="10" customWidth="1"/>
    <col min="15106" max="15106" width="37.7109375" style="10" customWidth="1"/>
    <col min="15107" max="15107" width="49.28515625" style="10" customWidth="1"/>
    <col min="15108" max="15360" width="8.85546875" style="10"/>
    <col min="15361" max="15361" width="3.5703125" style="10" customWidth="1"/>
    <col min="15362" max="15362" width="37.7109375" style="10" customWidth="1"/>
    <col min="15363" max="15363" width="49.28515625" style="10" customWidth="1"/>
    <col min="15364" max="15616" width="8.85546875" style="10"/>
    <col min="15617" max="15617" width="3.5703125" style="10" customWidth="1"/>
    <col min="15618" max="15618" width="37.7109375" style="10" customWidth="1"/>
    <col min="15619" max="15619" width="49.28515625" style="10" customWidth="1"/>
    <col min="15620" max="15872" width="8.85546875" style="10"/>
    <col min="15873" max="15873" width="3.5703125" style="10" customWidth="1"/>
    <col min="15874" max="15874" width="37.7109375" style="10" customWidth="1"/>
    <col min="15875" max="15875" width="49.28515625" style="10" customWidth="1"/>
    <col min="15876" max="16128" width="8.85546875" style="10"/>
    <col min="16129" max="16129" width="3.5703125" style="10" customWidth="1"/>
    <col min="16130" max="16130" width="37.7109375" style="10" customWidth="1"/>
    <col min="16131" max="16131" width="49.28515625" style="10" customWidth="1"/>
    <col min="16132" max="16384" width="8.85546875" style="10"/>
  </cols>
  <sheetData>
    <row r="1" spans="1:3" ht="12.75" customHeight="1" x14ac:dyDescent="0.2">
      <c r="A1" s="8"/>
      <c r="B1" s="9" t="s">
        <v>20</v>
      </c>
      <c r="C1" s="9" t="s">
        <v>21</v>
      </c>
    </row>
    <row r="2" spans="1:3" ht="17.649999999999999" customHeight="1" outlineLevel="1" x14ac:dyDescent="0.2">
      <c r="A2" s="11">
        <v>1</v>
      </c>
      <c r="B2" s="12" t="s">
        <v>22</v>
      </c>
      <c r="C2" s="12" t="s">
        <v>23</v>
      </c>
    </row>
    <row r="3" spans="1:3" ht="13.5" customHeight="1" outlineLevel="1" x14ac:dyDescent="0.2">
      <c r="C3" s="12" t="s">
        <v>24</v>
      </c>
    </row>
    <row r="4" spans="1:3" ht="13.5" customHeight="1" outlineLevel="1" x14ac:dyDescent="0.2">
      <c r="C4" s="12" t="s">
        <v>25</v>
      </c>
    </row>
    <row r="5" spans="1:3" ht="13.5" customHeight="1" outlineLevel="1" x14ac:dyDescent="0.2">
      <c r="A5" s="11">
        <v>2</v>
      </c>
      <c r="B5" s="12" t="s">
        <v>26</v>
      </c>
      <c r="C5" s="12" t="s">
        <v>27</v>
      </c>
    </row>
    <row r="6" spans="1:3" ht="13.5" customHeight="1" outlineLevel="1" x14ac:dyDescent="0.2">
      <c r="A6" s="11">
        <v>3</v>
      </c>
      <c r="B6" s="12" t="s">
        <v>28</v>
      </c>
      <c r="C6" s="12" t="s">
        <v>28</v>
      </c>
    </row>
    <row r="7" spans="1:3" ht="13.5" customHeight="1" outlineLevel="1" x14ac:dyDescent="0.2">
      <c r="A7" s="11">
        <v>4</v>
      </c>
      <c r="B7" s="12" t="s">
        <v>29</v>
      </c>
      <c r="C7" s="12" t="s">
        <v>30</v>
      </c>
    </row>
    <row r="8" spans="1:3" ht="13.5" customHeight="1" outlineLevel="1" x14ac:dyDescent="0.2">
      <c r="C8" s="12" t="s">
        <v>31</v>
      </c>
    </row>
    <row r="9" spans="1:3" ht="13.5" customHeight="1" outlineLevel="1" x14ac:dyDescent="0.2">
      <c r="C9" s="12" t="s">
        <v>32</v>
      </c>
    </row>
    <row r="10" spans="1:3" ht="13.5" customHeight="1" outlineLevel="1" x14ac:dyDescent="0.2">
      <c r="C10" s="12" t="s">
        <v>33</v>
      </c>
    </row>
    <row r="11" spans="1:3" ht="13.5" customHeight="1" outlineLevel="1" x14ac:dyDescent="0.2">
      <c r="A11" s="11">
        <v>5</v>
      </c>
      <c r="B11" s="12" t="s">
        <v>34</v>
      </c>
      <c r="C11" s="12" t="s">
        <v>35</v>
      </c>
    </row>
    <row r="12" spans="1:3" ht="13.5" customHeight="1" outlineLevel="1" x14ac:dyDescent="0.2">
      <c r="C12" s="12" t="s">
        <v>36</v>
      </c>
    </row>
    <row r="13" spans="1:3" ht="13.5" customHeight="1" outlineLevel="1" x14ac:dyDescent="0.2">
      <c r="C13" s="12" t="s">
        <v>37</v>
      </c>
    </row>
    <row r="14" spans="1:3" ht="13.5" customHeight="1" outlineLevel="1" x14ac:dyDescent="0.2">
      <c r="C14" s="12" t="s">
        <v>38</v>
      </c>
    </row>
    <row r="15" spans="1:3" ht="13.5" customHeight="1" outlineLevel="1" x14ac:dyDescent="0.2">
      <c r="A15" s="11">
        <v>6</v>
      </c>
      <c r="B15" s="12" t="s">
        <v>39</v>
      </c>
      <c r="C15" s="12" t="s">
        <v>39</v>
      </c>
    </row>
    <row r="16" spans="1:3" ht="13.5" customHeight="1" outlineLevel="1" x14ac:dyDescent="0.2">
      <c r="A16" s="11">
        <v>7</v>
      </c>
      <c r="B16" s="12" t="s">
        <v>19</v>
      </c>
      <c r="C16" s="12" t="s">
        <v>40</v>
      </c>
    </row>
    <row r="17" spans="1:3" ht="13.5" customHeight="1" outlineLevel="1" x14ac:dyDescent="0.2">
      <c r="C17" s="12" t="s">
        <v>41</v>
      </c>
    </row>
    <row r="18" spans="1:3" ht="13.5" customHeight="1" outlineLevel="1" x14ac:dyDescent="0.2">
      <c r="A18" s="11">
        <v>8</v>
      </c>
      <c r="B18" s="12" t="s">
        <v>42</v>
      </c>
      <c r="C18" s="12" t="s">
        <v>43</v>
      </c>
    </row>
    <row r="19" spans="1:3" ht="13.5" customHeight="1" outlineLevel="1" x14ac:dyDescent="0.2">
      <c r="C19" s="12" t="s">
        <v>44</v>
      </c>
    </row>
    <row r="20" spans="1:3" ht="13.5" customHeight="1" outlineLevel="1" x14ac:dyDescent="0.2">
      <c r="C20" s="12" t="s">
        <v>45</v>
      </c>
    </row>
    <row r="21" spans="1:3" ht="13.5" customHeight="1" outlineLevel="1" x14ac:dyDescent="0.2">
      <c r="A21" s="11">
        <v>9</v>
      </c>
      <c r="B21" s="12" t="s">
        <v>46</v>
      </c>
      <c r="C21" s="12" t="s">
        <v>47</v>
      </c>
    </row>
    <row r="22" spans="1:3" ht="13.5" customHeight="1" outlineLevel="1" x14ac:dyDescent="0.2">
      <c r="C22" s="12" t="s">
        <v>48</v>
      </c>
    </row>
    <row r="23" spans="1:3" ht="13.5" customHeight="1" outlineLevel="1" x14ac:dyDescent="0.2">
      <c r="A23" s="11">
        <v>10</v>
      </c>
      <c r="B23" s="12" t="s">
        <v>49</v>
      </c>
      <c r="C23" s="12" t="s">
        <v>50</v>
      </c>
    </row>
    <row r="24" spans="1:3" ht="13.5" customHeight="1" outlineLevel="1" x14ac:dyDescent="0.2">
      <c r="C24" s="12" t="s">
        <v>51</v>
      </c>
    </row>
    <row r="25" spans="1:3" ht="13.5" customHeight="1" outlineLevel="1" x14ac:dyDescent="0.2">
      <c r="C25" s="12" t="s">
        <v>52</v>
      </c>
    </row>
    <row r="26" spans="1:3" ht="13.5" customHeight="1" outlineLevel="1" x14ac:dyDescent="0.2">
      <c r="A26" s="11">
        <v>11</v>
      </c>
      <c r="B26" s="12" t="s">
        <v>53</v>
      </c>
      <c r="C26" s="12" t="s">
        <v>54</v>
      </c>
    </row>
    <row r="27" spans="1:3" ht="13.5" customHeight="1" outlineLevel="1" x14ac:dyDescent="0.2">
      <c r="C27" s="12" t="s">
        <v>55</v>
      </c>
    </row>
    <row r="28" spans="1:3" ht="13.5" customHeight="1" outlineLevel="1" x14ac:dyDescent="0.2">
      <c r="C28" s="12" t="s">
        <v>56</v>
      </c>
    </row>
    <row r="29" spans="1:3" ht="13.5" customHeight="1" outlineLevel="1" x14ac:dyDescent="0.2">
      <c r="A29" s="11">
        <v>12</v>
      </c>
      <c r="B29" s="12" t="s">
        <v>57</v>
      </c>
      <c r="C29" s="12" t="s">
        <v>58</v>
      </c>
    </row>
    <row r="30" spans="1:3" ht="13.5" customHeight="1" outlineLevel="1" x14ac:dyDescent="0.2">
      <c r="C30" s="12" t="s">
        <v>59</v>
      </c>
    </row>
    <row r="31" spans="1:3" ht="13.5" customHeight="1" outlineLevel="1" x14ac:dyDescent="0.2">
      <c r="C31" s="12" t="s">
        <v>60</v>
      </c>
    </row>
    <row r="32" spans="1:3" ht="13.5" customHeight="1" outlineLevel="1" x14ac:dyDescent="0.2">
      <c r="A32" s="11">
        <v>13</v>
      </c>
      <c r="B32" s="12" t="s">
        <v>61</v>
      </c>
      <c r="C32" s="12" t="s">
        <v>62</v>
      </c>
    </row>
    <row r="33" spans="1:3" ht="13.5" customHeight="1" outlineLevel="1" x14ac:dyDescent="0.2">
      <c r="A33" s="11">
        <v>14</v>
      </c>
      <c r="B33" s="12" t="s">
        <v>63</v>
      </c>
      <c r="C33" s="12" t="s">
        <v>63</v>
      </c>
    </row>
    <row r="34" spans="1:3" ht="13.5" customHeight="1" outlineLevel="1" x14ac:dyDescent="0.2">
      <c r="A34" s="11">
        <v>15</v>
      </c>
      <c r="B34" s="12" t="s">
        <v>64</v>
      </c>
      <c r="C34" s="12" t="s">
        <v>64</v>
      </c>
    </row>
    <row r="35" spans="1:3" ht="13.5" customHeight="1" outlineLevel="1" x14ac:dyDescent="0.2">
      <c r="A35" s="11">
        <v>16</v>
      </c>
      <c r="B35" s="12" t="s">
        <v>65</v>
      </c>
      <c r="C35" s="12" t="s">
        <v>65</v>
      </c>
    </row>
    <row r="36" spans="1:3" ht="13.5" customHeight="1" outlineLevel="1" x14ac:dyDescent="0.2">
      <c r="A36" s="11">
        <v>17</v>
      </c>
      <c r="B36" s="12" t="s">
        <v>66</v>
      </c>
      <c r="C36" s="12" t="s">
        <v>67</v>
      </c>
    </row>
    <row r="37" spans="1:3" ht="13.5" customHeight="1" outlineLevel="1" x14ac:dyDescent="0.2">
      <c r="A37" s="11">
        <v>18</v>
      </c>
      <c r="B37" s="12" t="s">
        <v>68</v>
      </c>
      <c r="C37" s="12" t="s">
        <v>68</v>
      </c>
    </row>
    <row r="38" spans="1:3" ht="13.5" customHeight="1" outlineLevel="1" x14ac:dyDescent="0.2">
      <c r="A38" s="11">
        <v>19</v>
      </c>
      <c r="B38" s="12" t="s">
        <v>69</v>
      </c>
      <c r="C38" s="12" t="s">
        <v>69</v>
      </c>
    </row>
    <row r="39" spans="1:3" ht="13.5" customHeight="1" outlineLevel="1" x14ac:dyDescent="0.2">
      <c r="A39" s="11">
        <v>20</v>
      </c>
      <c r="B39" s="12" t="s">
        <v>70</v>
      </c>
      <c r="C39" s="12" t="s">
        <v>71</v>
      </c>
    </row>
    <row r="40" spans="1:3" ht="13.5" customHeight="1" outlineLevel="1" x14ac:dyDescent="0.2">
      <c r="A40" s="11">
        <v>20</v>
      </c>
      <c r="B40" s="12" t="s">
        <v>70</v>
      </c>
      <c r="C40" s="12" t="s">
        <v>72</v>
      </c>
    </row>
    <row r="41" spans="1:3" ht="13.5" customHeight="1" outlineLevel="1" x14ac:dyDescent="0.2">
      <c r="A41" s="11">
        <v>21</v>
      </c>
      <c r="B41" s="12" t="s">
        <v>73</v>
      </c>
      <c r="C41" s="12" t="s">
        <v>74</v>
      </c>
    </row>
    <row r="42" spans="1:3" ht="17.649999999999999" customHeight="1" outlineLevel="1" x14ac:dyDescent="0.2">
      <c r="C42" s="12" t="s">
        <v>75</v>
      </c>
    </row>
    <row r="43" spans="1:3" ht="13.5" customHeight="1" outlineLevel="1" x14ac:dyDescent="0.2">
      <c r="A43" s="11">
        <v>22</v>
      </c>
      <c r="B43" s="12" t="s">
        <v>76</v>
      </c>
      <c r="C43" s="12" t="s">
        <v>77</v>
      </c>
    </row>
    <row r="44" spans="1:3" ht="13.5" customHeight="1" outlineLevel="1" x14ac:dyDescent="0.2">
      <c r="C44" s="12" t="s">
        <v>78</v>
      </c>
    </row>
    <row r="45" spans="1:3" ht="13.5" customHeight="1" outlineLevel="1" x14ac:dyDescent="0.2">
      <c r="A45" s="11">
        <v>23</v>
      </c>
      <c r="B45" s="12" t="s">
        <v>79</v>
      </c>
      <c r="C45" s="12" t="s">
        <v>80</v>
      </c>
    </row>
    <row r="46" spans="1:3" ht="13.5" customHeight="1" outlineLevel="1" x14ac:dyDescent="0.2">
      <c r="C46" s="12" t="s">
        <v>81</v>
      </c>
    </row>
    <row r="47" spans="1:3" ht="13.5" customHeight="1" outlineLevel="1" x14ac:dyDescent="0.2">
      <c r="C47" s="12" t="s">
        <v>82</v>
      </c>
    </row>
    <row r="48" spans="1:3" ht="13.5" customHeight="1" outlineLevel="1" x14ac:dyDescent="0.2">
      <c r="C48" s="12" t="s">
        <v>83</v>
      </c>
    </row>
    <row r="49" spans="1:3" ht="13.5" customHeight="1" outlineLevel="1" x14ac:dyDescent="0.2">
      <c r="A49" s="11">
        <v>24</v>
      </c>
      <c r="B49" s="12" t="s">
        <v>84</v>
      </c>
      <c r="C49" s="12" t="s">
        <v>84</v>
      </c>
    </row>
    <row r="50" spans="1:3" ht="13.5" customHeight="1" outlineLevel="1" x14ac:dyDescent="0.2">
      <c r="A50" s="11">
        <v>25</v>
      </c>
      <c r="B50" s="12" t="s">
        <v>85</v>
      </c>
      <c r="C50" s="12" t="s">
        <v>85</v>
      </c>
    </row>
    <row r="51" spans="1:3" ht="13.5" customHeight="1" outlineLevel="1" x14ac:dyDescent="0.2">
      <c r="A51" s="11">
        <v>26</v>
      </c>
      <c r="B51" s="12" t="s">
        <v>86</v>
      </c>
      <c r="C51" s="12" t="s">
        <v>87</v>
      </c>
    </row>
    <row r="52" spans="1:3" ht="13.5" customHeight="1" outlineLevel="1" x14ac:dyDescent="0.2">
      <c r="C52" s="12" t="s">
        <v>88</v>
      </c>
    </row>
    <row r="53" spans="1:3" ht="13.5" customHeight="1" outlineLevel="1" x14ac:dyDescent="0.2">
      <c r="A53" s="11">
        <v>27</v>
      </c>
      <c r="B53" s="12" t="s">
        <v>89</v>
      </c>
      <c r="C53" s="12" t="s">
        <v>90</v>
      </c>
    </row>
    <row r="54" spans="1:3" ht="13.5" customHeight="1" outlineLevel="1" x14ac:dyDescent="0.2">
      <c r="C54" s="12" t="s">
        <v>91</v>
      </c>
    </row>
    <row r="55" spans="1:3" ht="13.5" customHeight="1" outlineLevel="1" x14ac:dyDescent="0.2">
      <c r="C55" s="12" t="s">
        <v>92</v>
      </c>
    </row>
    <row r="56" spans="1:3" ht="13.5" customHeight="1" outlineLevel="1" x14ac:dyDescent="0.2">
      <c r="C56" s="12" t="s">
        <v>93</v>
      </c>
    </row>
    <row r="57" spans="1:3" ht="13.5" customHeight="1" outlineLevel="1" x14ac:dyDescent="0.2">
      <c r="C57" s="12" t="s">
        <v>94</v>
      </c>
    </row>
    <row r="58" spans="1:3" ht="13.5" customHeight="1" outlineLevel="1" x14ac:dyDescent="0.2">
      <c r="A58" s="11">
        <v>28</v>
      </c>
      <c r="B58" s="12" t="s">
        <v>16</v>
      </c>
      <c r="C58" s="12" t="s">
        <v>95</v>
      </c>
    </row>
    <row r="59" spans="1:3" ht="13.5" customHeight="1" outlineLevel="1" x14ac:dyDescent="0.2">
      <c r="C59" s="12" t="s">
        <v>96</v>
      </c>
    </row>
    <row r="60" spans="1:3" ht="13.5" customHeight="1" outlineLevel="1" x14ac:dyDescent="0.2">
      <c r="A60" s="11">
        <v>29</v>
      </c>
      <c r="B60" s="12" t="s">
        <v>97</v>
      </c>
      <c r="C60" s="12" t="s">
        <v>97</v>
      </c>
    </row>
    <row r="61" spans="1:3" ht="13.5" customHeight="1" outlineLevel="1" x14ac:dyDescent="0.2">
      <c r="A61" s="11">
        <v>30</v>
      </c>
      <c r="B61" s="12" t="s">
        <v>98</v>
      </c>
      <c r="C61" s="12" t="s">
        <v>98</v>
      </c>
    </row>
    <row r="62" spans="1:3" ht="13.5" customHeight="1" outlineLevel="1" x14ac:dyDescent="0.2">
      <c r="A62" s="11">
        <v>31</v>
      </c>
      <c r="B62" s="12" t="s">
        <v>99</v>
      </c>
      <c r="C62" s="12" t="s">
        <v>99</v>
      </c>
    </row>
    <row r="63" spans="1:3" ht="13.5" customHeight="1" outlineLevel="1" x14ac:dyDescent="0.2">
      <c r="A63" s="11">
        <v>32</v>
      </c>
      <c r="B63" s="12" t="s">
        <v>100</v>
      </c>
      <c r="C63" s="12" t="s">
        <v>100</v>
      </c>
    </row>
    <row r="64" spans="1:3" ht="13.5" customHeight="1" outlineLevel="1" x14ac:dyDescent="0.2">
      <c r="A64" s="11">
        <v>33</v>
      </c>
      <c r="B64" s="12" t="s">
        <v>101</v>
      </c>
      <c r="C64" s="12" t="s">
        <v>101</v>
      </c>
    </row>
    <row r="65" spans="1:3" ht="13.5" customHeight="1" outlineLevel="1" x14ac:dyDescent="0.2">
      <c r="A65" s="11">
        <v>34</v>
      </c>
      <c r="B65" s="12" t="s">
        <v>102</v>
      </c>
      <c r="C65" s="12" t="s">
        <v>103</v>
      </c>
    </row>
    <row r="66" spans="1:3" ht="13.5" customHeight="1" outlineLevel="1" x14ac:dyDescent="0.2">
      <c r="C66" s="12" t="s">
        <v>104</v>
      </c>
    </row>
    <row r="67" spans="1:3" ht="13.5" customHeight="1" outlineLevel="1" x14ac:dyDescent="0.2">
      <c r="A67" s="11">
        <v>35</v>
      </c>
      <c r="B67" s="12" t="s">
        <v>105</v>
      </c>
      <c r="C67" s="12" t="s">
        <v>106</v>
      </c>
    </row>
    <row r="68" spans="1:3" ht="13.5" customHeight="1" outlineLevel="1" x14ac:dyDescent="0.2">
      <c r="C68" s="12" t="s">
        <v>107</v>
      </c>
    </row>
    <row r="69" spans="1:3" ht="13.5" customHeight="1" outlineLevel="1" x14ac:dyDescent="0.2">
      <c r="A69" s="11">
        <v>36</v>
      </c>
      <c r="B69" s="12" t="s">
        <v>14</v>
      </c>
      <c r="C69" s="12" t="s">
        <v>108</v>
      </c>
    </row>
    <row r="70" spans="1:3" ht="13.5" customHeight="1" outlineLevel="1" x14ac:dyDescent="0.2">
      <c r="A70" s="11">
        <v>37</v>
      </c>
      <c r="B70" s="12" t="s">
        <v>17</v>
      </c>
      <c r="C70" s="12" t="s">
        <v>17</v>
      </c>
    </row>
    <row r="71" spans="1:3" ht="13.5" customHeight="1" outlineLevel="1" x14ac:dyDescent="0.2">
      <c r="A71" s="11">
        <v>38</v>
      </c>
      <c r="B71" s="12" t="s">
        <v>109</v>
      </c>
      <c r="C71" s="12" t="s">
        <v>110</v>
      </c>
    </row>
    <row r="72" spans="1:3" ht="13.5" customHeight="1" outlineLevel="1" x14ac:dyDescent="0.2">
      <c r="C72" s="12" t="s">
        <v>111</v>
      </c>
    </row>
    <row r="73" spans="1:3" ht="13.5" customHeight="1" outlineLevel="1" x14ac:dyDescent="0.2">
      <c r="A73" s="11">
        <v>39</v>
      </c>
      <c r="B73" s="12" t="s">
        <v>112</v>
      </c>
      <c r="C73" s="12" t="s">
        <v>113</v>
      </c>
    </row>
    <row r="74" spans="1:3" ht="13.5" customHeight="1" outlineLevel="1" x14ac:dyDescent="0.2">
      <c r="A74" s="11">
        <v>40</v>
      </c>
      <c r="B74" s="12" t="s">
        <v>114</v>
      </c>
      <c r="C74" s="12" t="s">
        <v>115</v>
      </c>
    </row>
    <row r="75" spans="1:3" ht="13.5" customHeight="1" outlineLevel="1" x14ac:dyDescent="0.2">
      <c r="A75" s="11">
        <v>41</v>
      </c>
      <c r="B75" s="12" t="s">
        <v>116</v>
      </c>
      <c r="C75" s="12" t="s">
        <v>117</v>
      </c>
    </row>
    <row r="76" spans="1:3" ht="13.5" customHeight="1" outlineLevel="1" x14ac:dyDescent="0.2">
      <c r="A76" s="11">
        <v>42</v>
      </c>
      <c r="B76" s="12" t="s">
        <v>118</v>
      </c>
      <c r="C76" s="12" t="s">
        <v>119</v>
      </c>
    </row>
    <row r="77" spans="1:3" ht="13.5" customHeight="1" outlineLevel="1" x14ac:dyDescent="0.2">
      <c r="C77" s="12" t="s">
        <v>120</v>
      </c>
    </row>
    <row r="78" spans="1:3" ht="13.5" customHeight="1" outlineLevel="1" x14ac:dyDescent="0.2">
      <c r="C78" s="12" t="s">
        <v>121</v>
      </c>
    </row>
    <row r="79" spans="1:3" ht="13.5" customHeight="1" outlineLevel="1" x14ac:dyDescent="0.2">
      <c r="A79" s="11">
        <v>43</v>
      </c>
      <c r="B79" s="12" t="s">
        <v>122</v>
      </c>
      <c r="C79" s="12" t="s">
        <v>123</v>
      </c>
    </row>
    <row r="80" spans="1:3" ht="13.5" customHeight="1" outlineLevel="1" x14ac:dyDescent="0.2">
      <c r="C80" s="12" t="s">
        <v>124</v>
      </c>
    </row>
    <row r="81" spans="1:3" ht="13.5" customHeight="1" outlineLevel="1" x14ac:dyDescent="0.2">
      <c r="A81" s="11">
        <v>43</v>
      </c>
      <c r="B81" s="12" t="s">
        <v>122</v>
      </c>
      <c r="C81" s="12" t="s">
        <v>125</v>
      </c>
    </row>
    <row r="82" spans="1:3" ht="13.5" customHeight="1" outlineLevel="1" x14ac:dyDescent="0.2">
      <c r="A82" s="11">
        <v>44</v>
      </c>
      <c r="B82" s="12" t="s">
        <v>126</v>
      </c>
      <c r="C82" s="12" t="s">
        <v>127</v>
      </c>
    </row>
    <row r="83" spans="1:3" ht="13.5" customHeight="1" outlineLevel="1" x14ac:dyDescent="0.2">
      <c r="C83" s="12" t="s">
        <v>128</v>
      </c>
    </row>
    <row r="84" spans="1:3" ht="13.5" customHeight="1" outlineLevel="1" x14ac:dyDescent="0.2">
      <c r="A84" s="11">
        <v>45</v>
      </c>
      <c r="B84" s="12" t="s">
        <v>129</v>
      </c>
      <c r="C84" s="12" t="s">
        <v>130</v>
      </c>
    </row>
    <row r="85" spans="1:3" ht="13.5" customHeight="1" outlineLevel="1" x14ac:dyDescent="0.2">
      <c r="C85" s="12" t="s">
        <v>131</v>
      </c>
    </row>
    <row r="86" spans="1:3" ht="13.5" customHeight="1" outlineLevel="1" x14ac:dyDescent="0.2">
      <c r="A86" s="11">
        <v>46</v>
      </c>
      <c r="B86" s="12" t="s">
        <v>132</v>
      </c>
      <c r="C86" s="12" t="s">
        <v>133</v>
      </c>
    </row>
    <row r="87" spans="1:3" ht="13.5" customHeight="1" outlineLevel="1" x14ac:dyDescent="0.2">
      <c r="C87" s="12" t="s">
        <v>134</v>
      </c>
    </row>
    <row r="88" spans="1:3" ht="13.5" customHeight="1" outlineLevel="1" x14ac:dyDescent="0.2">
      <c r="A88" s="11">
        <v>47</v>
      </c>
      <c r="B88" s="12" t="s">
        <v>135</v>
      </c>
      <c r="C88" s="12" t="s">
        <v>136</v>
      </c>
    </row>
    <row r="89" spans="1:3" ht="13.5" customHeight="1" outlineLevel="1" x14ac:dyDescent="0.2">
      <c r="C89" s="12" t="s">
        <v>137</v>
      </c>
    </row>
    <row r="90" spans="1:3" ht="13.5" customHeight="1" outlineLevel="1" x14ac:dyDescent="0.2">
      <c r="C90" s="12" t="s">
        <v>138</v>
      </c>
    </row>
    <row r="91" spans="1:3" ht="13.5" customHeight="1" outlineLevel="1" x14ac:dyDescent="0.2">
      <c r="C91" s="12" t="s">
        <v>139</v>
      </c>
    </row>
    <row r="92" spans="1:3" ht="13.5" customHeight="1" outlineLevel="1" x14ac:dyDescent="0.2">
      <c r="A92" s="11">
        <v>48</v>
      </c>
      <c r="B92" s="12" t="s">
        <v>9</v>
      </c>
      <c r="C92" s="12" t="s">
        <v>140</v>
      </c>
    </row>
    <row r="93" spans="1:3" ht="13.5" customHeight="1" outlineLevel="1" x14ac:dyDescent="0.2">
      <c r="C93" s="12" t="s">
        <v>141</v>
      </c>
    </row>
    <row r="94" spans="1:3" ht="13.5" customHeight="1" outlineLevel="1" x14ac:dyDescent="0.2">
      <c r="C94" s="12" t="s">
        <v>142</v>
      </c>
    </row>
    <row r="95" spans="1:3" ht="13.5" customHeight="1" outlineLevel="1" x14ac:dyDescent="0.2">
      <c r="A95" s="11">
        <v>49</v>
      </c>
      <c r="B95" s="12" t="s">
        <v>143</v>
      </c>
      <c r="C95" s="12" t="s">
        <v>144</v>
      </c>
    </row>
    <row r="96" spans="1:3" ht="13.5" customHeight="1" outlineLevel="1" x14ac:dyDescent="0.2">
      <c r="C96" s="12" t="s">
        <v>145</v>
      </c>
    </row>
    <row r="97" spans="1:3" ht="13.5" customHeight="1" outlineLevel="1" x14ac:dyDescent="0.2">
      <c r="C97" s="12" t="s">
        <v>146</v>
      </c>
    </row>
    <row r="98" spans="1:3" ht="13.5" customHeight="1" outlineLevel="1" x14ac:dyDescent="0.2">
      <c r="C98" s="12" t="s">
        <v>147</v>
      </c>
    </row>
    <row r="99" spans="1:3" ht="13.5" customHeight="1" outlineLevel="1" x14ac:dyDescent="0.2">
      <c r="C99" s="12" t="s">
        <v>148</v>
      </c>
    </row>
    <row r="100" spans="1:3" ht="13.5" customHeight="1" outlineLevel="1" x14ac:dyDescent="0.2">
      <c r="A100" s="11">
        <v>50</v>
      </c>
      <c r="B100" s="12" t="s">
        <v>149</v>
      </c>
      <c r="C100" s="12" t="s">
        <v>149</v>
      </c>
    </row>
    <row r="101" spans="1:3" ht="13.5" customHeight="1" outlineLevel="1" x14ac:dyDescent="0.2">
      <c r="A101" s="11">
        <v>51</v>
      </c>
      <c r="B101" s="12" t="s">
        <v>150</v>
      </c>
      <c r="C101" s="12" t="s">
        <v>150</v>
      </c>
    </row>
    <row r="102" spans="1:3" ht="13.5" customHeight="1" outlineLevel="1" x14ac:dyDescent="0.2">
      <c r="A102" s="11">
        <v>52</v>
      </c>
      <c r="B102" s="12" t="s">
        <v>151</v>
      </c>
      <c r="C102" s="12" t="s">
        <v>151</v>
      </c>
    </row>
    <row r="103" spans="1:3" ht="13.5" customHeight="1" outlineLevel="1" x14ac:dyDescent="0.2">
      <c r="C103" s="12" t="s">
        <v>152</v>
      </c>
    </row>
    <row r="104" spans="1:3" ht="13.5" customHeight="1" outlineLevel="1" x14ac:dyDescent="0.2">
      <c r="A104" s="11">
        <v>53</v>
      </c>
      <c r="B104" s="12" t="s">
        <v>153</v>
      </c>
      <c r="C104" s="12" t="s">
        <v>154</v>
      </c>
    </row>
    <row r="105" spans="1:3" ht="13.5" customHeight="1" outlineLevel="1" x14ac:dyDescent="0.2">
      <c r="C105" s="12" t="s">
        <v>155</v>
      </c>
    </row>
    <row r="106" spans="1:3" ht="13.5" customHeight="1" outlineLevel="1" x14ac:dyDescent="0.2">
      <c r="A106" s="11">
        <v>54</v>
      </c>
      <c r="B106" s="12" t="s">
        <v>156</v>
      </c>
      <c r="C106" s="12" t="s">
        <v>157</v>
      </c>
    </row>
    <row r="107" spans="1:3" ht="13.5" customHeight="1" outlineLevel="1" x14ac:dyDescent="0.2">
      <c r="C107" s="12" t="s">
        <v>158</v>
      </c>
    </row>
    <row r="108" spans="1:3" ht="13.5" customHeight="1" outlineLevel="1" x14ac:dyDescent="0.2">
      <c r="A108" s="11">
        <v>55</v>
      </c>
      <c r="B108" s="12" t="s">
        <v>159</v>
      </c>
      <c r="C108" s="12" t="s">
        <v>150</v>
      </c>
    </row>
    <row r="109" spans="1:3" ht="13.5" customHeight="1" outlineLevel="1" x14ac:dyDescent="0.2">
      <c r="C109" s="12" t="s">
        <v>160</v>
      </c>
    </row>
    <row r="110" spans="1:3" ht="13.5" customHeight="1" outlineLevel="1" x14ac:dyDescent="0.2">
      <c r="C110" s="12" t="s">
        <v>161</v>
      </c>
    </row>
    <row r="111" spans="1:3" ht="13.5" customHeight="1" outlineLevel="1" x14ac:dyDescent="0.2">
      <c r="C111" s="12" t="s">
        <v>162</v>
      </c>
    </row>
    <row r="112" spans="1:3" ht="13.5" customHeight="1" outlineLevel="1" x14ac:dyDescent="0.2">
      <c r="C112" s="12" t="s">
        <v>163</v>
      </c>
    </row>
    <row r="113" spans="1:3" ht="13.5" customHeight="1" outlineLevel="1" x14ac:dyDescent="0.2">
      <c r="C113" s="12" t="s">
        <v>164</v>
      </c>
    </row>
    <row r="114" spans="1:3" ht="13.5" customHeight="1" outlineLevel="1" x14ac:dyDescent="0.2">
      <c r="A114" s="11">
        <v>56</v>
      </c>
      <c r="B114" s="12" t="s">
        <v>165</v>
      </c>
      <c r="C114" s="12" t="s">
        <v>166</v>
      </c>
    </row>
    <row r="115" spans="1:3" ht="13.5" customHeight="1" outlineLevel="1" x14ac:dyDescent="0.2">
      <c r="C115" s="12" t="s">
        <v>167</v>
      </c>
    </row>
    <row r="116" spans="1:3" ht="13.5" customHeight="1" outlineLevel="1" x14ac:dyDescent="0.2">
      <c r="C116" s="12" t="s">
        <v>168</v>
      </c>
    </row>
    <row r="117" spans="1:3" ht="13.5" customHeight="1" outlineLevel="1" x14ac:dyDescent="0.2">
      <c r="C117" s="12" t="s">
        <v>169</v>
      </c>
    </row>
    <row r="118" spans="1:3" ht="13.5" customHeight="1" outlineLevel="1" x14ac:dyDescent="0.2">
      <c r="A118" s="11">
        <v>57</v>
      </c>
      <c r="B118" s="12" t="s">
        <v>170</v>
      </c>
      <c r="C118" s="12" t="s">
        <v>171</v>
      </c>
    </row>
    <row r="119" spans="1:3" ht="13.5" customHeight="1" outlineLevel="1" x14ac:dyDescent="0.2">
      <c r="C119" s="12" t="s">
        <v>172</v>
      </c>
    </row>
    <row r="120" spans="1:3" ht="13.5" customHeight="1" outlineLevel="1" x14ac:dyDescent="0.2">
      <c r="C120" s="12" t="s">
        <v>173</v>
      </c>
    </row>
    <row r="121" spans="1:3" ht="13.5" customHeight="1" outlineLevel="1" x14ac:dyDescent="0.2">
      <c r="A121" s="11">
        <v>58</v>
      </c>
      <c r="B121" s="12" t="s">
        <v>174</v>
      </c>
      <c r="C121" s="12" t="s">
        <v>175</v>
      </c>
    </row>
    <row r="122" spans="1:3" ht="13.5" customHeight="1" outlineLevel="1" x14ac:dyDescent="0.2">
      <c r="C122" s="12" t="s">
        <v>176</v>
      </c>
    </row>
    <row r="123" spans="1:3" ht="13.5" customHeight="1" outlineLevel="1" x14ac:dyDescent="0.2">
      <c r="C123" s="12" t="s">
        <v>177</v>
      </c>
    </row>
    <row r="124" spans="1:3" ht="13.5" customHeight="1" outlineLevel="1" x14ac:dyDescent="0.2">
      <c r="C124" s="12" t="s">
        <v>178</v>
      </c>
    </row>
    <row r="125" spans="1:3" ht="13.5" customHeight="1" outlineLevel="1" x14ac:dyDescent="0.2">
      <c r="A125" s="11">
        <v>58</v>
      </c>
      <c r="B125" s="12" t="s">
        <v>174</v>
      </c>
      <c r="C125" s="12" t="s">
        <v>179</v>
      </c>
    </row>
    <row r="126" spans="1:3" ht="13.5" customHeight="1" outlineLevel="1" x14ac:dyDescent="0.2">
      <c r="A126" s="11">
        <v>59</v>
      </c>
      <c r="B126" s="12" t="s">
        <v>180</v>
      </c>
      <c r="C126" s="12" t="s">
        <v>181</v>
      </c>
    </row>
    <row r="127" spans="1:3" ht="13.5" customHeight="1" outlineLevel="1" x14ac:dyDescent="0.2">
      <c r="C127" s="12" t="s">
        <v>182</v>
      </c>
    </row>
    <row r="128" spans="1:3" ht="13.5" customHeight="1" outlineLevel="1" x14ac:dyDescent="0.2">
      <c r="C128" s="12" t="s">
        <v>183</v>
      </c>
    </row>
    <row r="129" spans="1:3" ht="13.5" customHeight="1" outlineLevel="1" x14ac:dyDescent="0.2">
      <c r="C129" s="12" t="s">
        <v>184</v>
      </c>
    </row>
    <row r="130" spans="1:3" ht="13.5" customHeight="1" outlineLevel="1" x14ac:dyDescent="0.2">
      <c r="C130" s="12" t="s">
        <v>185</v>
      </c>
    </row>
    <row r="131" spans="1:3" ht="13.5" customHeight="1" outlineLevel="1" x14ac:dyDescent="0.2">
      <c r="C131" s="12" t="s">
        <v>186</v>
      </c>
    </row>
    <row r="132" spans="1:3" ht="13.5" customHeight="1" outlineLevel="1" x14ac:dyDescent="0.2">
      <c r="C132" s="12" t="s">
        <v>187</v>
      </c>
    </row>
    <row r="133" spans="1:3" ht="13.5" customHeight="1" outlineLevel="1" x14ac:dyDescent="0.2">
      <c r="A133" s="11">
        <v>60</v>
      </c>
      <c r="B133" s="12" t="s">
        <v>188</v>
      </c>
      <c r="C133" s="12" t="s">
        <v>188</v>
      </c>
    </row>
    <row r="134" spans="1:3" ht="13.5" customHeight="1" outlineLevel="1" x14ac:dyDescent="0.2">
      <c r="A134" s="11">
        <v>61</v>
      </c>
      <c r="B134" s="12" t="s">
        <v>189</v>
      </c>
      <c r="C134" s="12" t="s">
        <v>190</v>
      </c>
    </row>
    <row r="135" spans="1:3" ht="13.5" customHeight="1" outlineLevel="1" x14ac:dyDescent="0.2">
      <c r="C135" s="12" t="s">
        <v>191</v>
      </c>
    </row>
    <row r="136" spans="1:3" ht="13.5" customHeight="1" outlineLevel="1" x14ac:dyDescent="0.2">
      <c r="C136" s="12" t="s">
        <v>192</v>
      </c>
    </row>
    <row r="137" spans="1:3" ht="13.5" customHeight="1" outlineLevel="1" x14ac:dyDescent="0.2">
      <c r="A137" s="11">
        <v>62</v>
      </c>
      <c r="B137" s="12" t="s">
        <v>193</v>
      </c>
      <c r="C137" s="12" t="s">
        <v>194</v>
      </c>
    </row>
    <row r="138" spans="1:3" ht="13.5" customHeight="1" outlineLevel="1" x14ac:dyDescent="0.2">
      <c r="C138" s="12" t="s">
        <v>195</v>
      </c>
    </row>
    <row r="139" spans="1:3" ht="13.5" customHeight="1" outlineLevel="1" x14ac:dyDescent="0.2">
      <c r="C139" s="12" t="s">
        <v>196</v>
      </c>
    </row>
    <row r="140" spans="1:3" ht="13.5" customHeight="1" outlineLevel="1" x14ac:dyDescent="0.2">
      <c r="A140" s="11">
        <v>63</v>
      </c>
      <c r="B140" s="12" t="s">
        <v>197</v>
      </c>
      <c r="C140" s="12" t="s">
        <v>198</v>
      </c>
    </row>
    <row r="141" spans="1:3" ht="13.5" customHeight="1" outlineLevel="1" x14ac:dyDescent="0.2">
      <c r="C141" s="12" t="s">
        <v>199</v>
      </c>
    </row>
    <row r="142" spans="1:3" ht="13.5" customHeight="1" outlineLevel="1" x14ac:dyDescent="0.2">
      <c r="C142" s="12" t="s">
        <v>200</v>
      </c>
    </row>
    <row r="143" spans="1:3" ht="13.5" customHeight="1" outlineLevel="1" x14ac:dyDescent="0.2">
      <c r="A143" s="11">
        <v>64</v>
      </c>
      <c r="B143" s="12" t="s">
        <v>201</v>
      </c>
      <c r="C143" s="12" t="s">
        <v>202</v>
      </c>
    </row>
    <row r="144" spans="1:3" ht="13.5" customHeight="1" outlineLevel="1" x14ac:dyDescent="0.2">
      <c r="C144" s="12" t="s">
        <v>203</v>
      </c>
    </row>
    <row r="145" spans="1:3" ht="13.5" customHeight="1" outlineLevel="1" x14ac:dyDescent="0.2">
      <c r="C145" s="12" t="s">
        <v>204</v>
      </c>
    </row>
    <row r="146" spans="1:3" ht="13.5" customHeight="1" outlineLevel="1" x14ac:dyDescent="0.2">
      <c r="C146" s="12" t="s">
        <v>205</v>
      </c>
    </row>
    <row r="147" spans="1:3" ht="13.5" customHeight="1" outlineLevel="1" x14ac:dyDescent="0.2">
      <c r="C147" s="12" t="s">
        <v>206</v>
      </c>
    </row>
    <row r="148" spans="1:3" ht="13.5" customHeight="1" outlineLevel="1" x14ac:dyDescent="0.2">
      <c r="A148" s="11">
        <v>65</v>
      </c>
      <c r="B148" s="12" t="s">
        <v>207</v>
      </c>
      <c r="C148" s="12" t="s">
        <v>208</v>
      </c>
    </row>
    <row r="149" spans="1:3" ht="13.5" customHeight="1" outlineLevel="1" x14ac:dyDescent="0.2">
      <c r="A149" s="11">
        <v>66</v>
      </c>
      <c r="B149" s="12" t="s">
        <v>209</v>
      </c>
      <c r="C149" s="12" t="s">
        <v>210</v>
      </c>
    </row>
    <row r="150" spans="1:3" ht="13.5" customHeight="1" outlineLevel="1" x14ac:dyDescent="0.2">
      <c r="C150" s="12" t="s">
        <v>211</v>
      </c>
    </row>
    <row r="151" spans="1:3" ht="13.5" customHeight="1" outlineLevel="1" x14ac:dyDescent="0.2">
      <c r="C151" s="12" t="s">
        <v>212</v>
      </c>
    </row>
    <row r="152" spans="1:3" ht="13.5" customHeight="1" outlineLevel="1" x14ac:dyDescent="0.2">
      <c r="A152" s="11">
        <v>67</v>
      </c>
      <c r="B152" s="12" t="s">
        <v>213</v>
      </c>
      <c r="C152" s="12" t="s">
        <v>214</v>
      </c>
    </row>
    <row r="153" spans="1:3" ht="13.5" customHeight="1" outlineLevel="1" x14ac:dyDescent="0.2">
      <c r="C153" s="12" t="s">
        <v>215</v>
      </c>
    </row>
    <row r="154" spans="1:3" ht="13.5" customHeight="1" outlineLevel="1" x14ac:dyDescent="0.2">
      <c r="C154" s="12" t="s">
        <v>216</v>
      </c>
    </row>
    <row r="155" spans="1:3" ht="17.649999999999999" customHeight="1" outlineLevel="1" x14ac:dyDescent="0.2">
      <c r="A155" s="11">
        <v>68</v>
      </c>
      <c r="B155" s="12" t="s">
        <v>217</v>
      </c>
      <c r="C155" s="12" t="s">
        <v>217</v>
      </c>
    </row>
    <row r="156" spans="1:3" ht="13.5" customHeight="1" outlineLevel="1" x14ac:dyDescent="0.2">
      <c r="A156" s="11">
        <v>69</v>
      </c>
      <c r="B156" s="12" t="s">
        <v>218</v>
      </c>
      <c r="C156" s="12" t="s">
        <v>218</v>
      </c>
    </row>
    <row r="157" spans="1:3" ht="13.5" customHeight="1" outlineLevel="1" x14ac:dyDescent="0.2">
      <c r="A157" s="11">
        <v>70</v>
      </c>
      <c r="B157" s="12" t="s">
        <v>219</v>
      </c>
      <c r="C157" s="12" t="s">
        <v>220</v>
      </c>
    </row>
    <row r="158" spans="1:3" ht="13.5" customHeight="1" outlineLevel="1" x14ac:dyDescent="0.2">
      <c r="A158" s="11">
        <v>71</v>
      </c>
      <c r="B158" s="12" t="s">
        <v>221</v>
      </c>
      <c r="C158" s="12" t="s">
        <v>222</v>
      </c>
    </row>
    <row r="159" spans="1:3" ht="13.5" customHeight="1" outlineLevel="1" x14ac:dyDescent="0.2">
      <c r="A159" s="11">
        <v>72</v>
      </c>
      <c r="B159" s="12" t="s">
        <v>223</v>
      </c>
      <c r="C159" s="12" t="s">
        <v>223</v>
      </c>
    </row>
    <row r="160" spans="1:3" ht="13.5" customHeight="1" outlineLevel="1" x14ac:dyDescent="0.2">
      <c r="A160" s="11">
        <v>73</v>
      </c>
      <c r="B160" s="12" t="s">
        <v>224</v>
      </c>
      <c r="C160" s="12" t="s">
        <v>224</v>
      </c>
    </row>
    <row r="161" spans="1:3" ht="13.5" customHeight="1" outlineLevel="1" x14ac:dyDescent="0.2">
      <c r="A161" s="11">
        <v>74</v>
      </c>
      <c r="B161" s="12" t="s">
        <v>225</v>
      </c>
      <c r="C161" s="12" t="s">
        <v>225</v>
      </c>
    </row>
    <row r="162" spans="1:3" ht="13.5" customHeight="1" outlineLevel="1" x14ac:dyDescent="0.2">
      <c r="A162" s="11">
        <v>75</v>
      </c>
      <c r="B162" s="12" t="s">
        <v>226</v>
      </c>
      <c r="C162" s="12" t="s">
        <v>227</v>
      </c>
    </row>
    <row r="163" spans="1:3" ht="13.5" customHeight="1" outlineLevel="1" x14ac:dyDescent="0.2">
      <c r="C163" s="12" t="s">
        <v>228</v>
      </c>
    </row>
    <row r="164" spans="1:3" ht="13.5" customHeight="1" outlineLevel="1" x14ac:dyDescent="0.2">
      <c r="A164" s="11">
        <v>76</v>
      </c>
      <c r="B164" s="12" t="s">
        <v>229</v>
      </c>
      <c r="C164" s="12" t="s">
        <v>230</v>
      </c>
    </row>
    <row r="165" spans="1:3" ht="13.5" customHeight="1" outlineLevel="1" x14ac:dyDescent="0.2">
      <c r="C165" s="12" t="s">
        <v>231</v>
      </c>
    </row>
    <row r="166" spans="1:3" ht="13.5" customHeight="1" outlineLevel="1" x14ac:dyDescent="0.2">
      <c r="C166" s="12" t="s">
        <v>232</v>
      </c>
    </row>
    <row r="167" spans="1:3" ht="13.5" customHeight="1" outlineLevel="1" x14ac:dyDescent="0.2">
      <c r="A167" s="11">
        <v>77</v>
      </c>
      <c r="B167" s="12" t="s">
        <v>233</v>
      </c>
      <c r="C167" s="12" t="s">
        <v>233</v>
      </c>
    </row>
    <row r="168" spans="1:3" ht="17.649999999999999" customHeight="1" outlineLevel="1" x14ac:dyDescent="0.2">
      <c r="A168" s="11">
        <v>78</v>
      </c>
      <c r="B168" s="12" t="s">
        <v>234</v>
      </c>
      <c r="C168" s="12" t="s">
        <v>235</v>
      </c>
    </row>
    <row r="169" spans="1:3" ht="17.649999999999999" customHeight="1" outlineLevel="1" x14ac:dyDescent="0.2">
      <c r="C169" s="12" t="s">
        <v>236</v>
      </c>
    </row>
    <row r="170" spans="1:3" ht="17.649999999999999" customHeight="1" outlineLevel="1" x14ac:dyDescent="0.2">
      <c r="C170" s="12" t="s">
        <v>237</v>
      </c>
    </row>
    <row r="171" spans="1:3" ht="13.5" customHeight="1" outlineLevel="1" x14ac:dyDescent="0.2">
      <c r="A171" s="11">
        <v>79</v>
      </c>
      <c r="B171" s="12" t="s">
        <v>238</v>
      </c>
      <c r="C171" s="12" t="s">
        <v>238</v>
      </c>
    </row>
    <row r="172" spans="1:3" ht="13.5" customHeight="1" outlineLevel="1" x14ac:dyDescent="0.2">
      <c r="A172" s="11">
        <v>80</v>
      </c>
      <c r="B172" s="12" t="s">
        <v>239</v>
      </c>
      <c r="C172" s="12" t="s">
        <v>240</v>
      </c>
    </row>
    <row r="173" spans="1:3" ht="13.5" customHeight="1" outlineLevel="1" x14ac:dyDescent="0.2">
      <c r="C173" s="12" t="s">
        <v>12</v>
      </c>
    </row>
    <row r="174" spans="1:3" ht="13.5" customHeight="1" outlineLevel="1" x14ac:dyDescent="0.2">
      <c r="A174" s="11">
        <v>81</v>
      </c>
      <c r="B174" s="12" t="s">
        <v>241</v>
      </c>
      <c r="C174" s="12" t="s">
        <v>242</v>
      </c>
    </row>
    <row r="175" spans="1:3" ht="13.5" customHeight="1" outlineLevel="1" x14ac:dyDescent="0.2">
      <c r="C175" s="12" t="s">
        <v>243</v>
      </c>
    </row>
    <row r="176" spans="1:3" ht="13.5" customHeight="1" outlineLevel="1" x14ac:dyDescent="0.2">
      <c r="C176" s="12" t="s">
        <v>244</v>
      </c>
    </row>
    <row r="177" spans="1:3" ht="13.5" customHeight="1" outlineLevel="1" x14ac:dyDescent="0.2">
      <c r="A177" s="11">
        <v>82</v>
      </c>
      <c r="B177" s="12" t="s">
        <v>245</v>
      </c>
      <c r="C177" s="12" t="s">
        <v>246</v>
      </c>
    </row>
    <row r="178" spans="1:3" ht="13.5" customHeight="1" outlineLevel="1" x14ac:dyDescent="0.2">
      <c r="C178" s="12" t="s">
        <v>247</v>
      </c>
    </row>
    <row r="179" spans="1:3" ht="13.5" customHeight="1" outlineLevel="1" x14ac:dyDescent="0.2">
      <c r="C179" s="12" t="s">
        <v>248</v>
      </c>
    </row>
    <row r="180" spans="1:3" ht="13.5" customHeight="1" outlineLevel="1" x14ac:dyDescent="0.2">
      <c r="C180" s="12" t="s">
        <v>249</v>
      </c>
    </row>
    <row r="181" spans="1:3" ht="13.5" customHeight="1" outlineLevel="1" x14ac:dyDescent="0.2">
      <c r="C181" s="12" t="s">
        <v>250</v>
      </c>
    </row>
    <row r="182" spans="1:3" ht="13.5" customHeight="1" outlineLevel="1" x14ac:dyDescent="0.2">
      <c r="A182" s="11">
        <v>83</v>
      </c>
      <c r="B182" s="12" t="s">
        <v>251</v>
      </c>
      <c r="C182" s="12" t="s">
        <v>252</v>
      </c>
    </row>
    <row r="183" spans="1:3" ht="13.5" customHeight="1" outlineLevel="1" x14ac:dyDescent="0.2">
      <c r="C183" s="12" t="s">
        <v>253</v>
      </c>
    </row>
    <row r="184" spans="1:3" ht="13.5" customHeight="1" outlineLevel="1" x14ac:dyDescent="0.2">
      <c r="A184" s="11">
        <v>84</v>
      </c>
      <c r="B184" s="12" t="s">
        <v>254</v>
      </c>
      <c r="C184" s="12" t="s">
        <v>255</v>
      </c>
    </row>
    <row r="185" spans="1:3" ht="13.5" customHeight="1" outlineLevel="1" x14ac:dyDescent="0.2">
      <c r="C185" s="12" t="s">
        <v>256</v>
      </c>
    </row>
    <row r="186" spans="1:3" ht="13.5" customHeight="1" outlineLevel="1" x14ac:dyDescent="0.2">
      <c r="A186" s="11">
        <v>85</v>
      </c>
      <c r="B186" s="12" t="s">
        <v>257</v>
      </c>
      <c r="C186" s="12" t="s">
        <v>257</v>
      </c>
    </row>
    <row r="187" spans="1:3" ht="13.5" customHeight="1" outlineLevel="1" x14ac:dyDescent="0.2">
      <c r="A187" s="11">
        <v>86</v>
      </c>
      <c r="B187" s="12" t="s">
        <v>258</v>
      </c>
      <c r="C187" s="12" t="s">
        <v>259</v>
      </c>
    </row>
    <row r="188" spans="1:3" ht="13.5" customHeight="1" outlineLevel="1" x14ac:dyDescent="0.2">
      <c r="A188" s="11">
        <v>87</v>
      </c>
      <c r="B188" s="12" t="s">
        <v>10</v>
      </c>
      <c r="C188" s="12" t="s">
        <v>10</v>
      </c>
    </row>
    <row r="189" spans="1:3" ht="13.5" customHeight="1" outlineLevel="1" x14ac:dyDescent="0.2">
      <c r="A189" s="11">
        <v>88</v>
      </c>
      <c r="B189" s="12" t="s">
        <v>260</v>
      </c>
      <c r="C189" s="12" t="s">
        <v>260</v>
      </c>
    </row>
    <row r="190" spans="1:3" ht="13.5" customHeight="1" outlineLevel="1" x14ac:dyDescent="0.2">
      <c r="A190" s="11">
        <v>89</v>
      </c>
      <c r="B190" s="12" t="s">
        <v>261</v>
      </c>
      <c r="C190" s="12" t="s">
        <v>261</v>
      </c>
    </row>
    <row r="191" spans="1:3" ht="13.5" customHeight="1" outlineLevel="1" x14ac:dyDescent="0.2">
      <c r="A191" s="11">
        <v>90</v>
      </c>
      <c r="B191" s="12" t="s">
        <v>262</v>
      </c>
      <c r="C191" s="12" t="s">
        <v>263</v>
      </c>
    </row>
    <row r="192" spans="1:3" ht="13.5" customHeight="1" outlineLevel="1" x14ac:dyDescent="0.2">
      <c r="C192" s="12" t="s">
        <v>264</v>
      </c>
    </row>
    <row r="193" spans="1:3" ht="13.5" customHeight="1" outlineLevel="1" x14ac:dyDescent="0.2">
      <c r="C193" s="12" t="s">
        <v>265</v>
      </c>
    </row>
    <row r="194" spans="1:3" ht="13.5" customHeight="1" outlineLevel="1" x14ac:dyDescent="0.2">
      <c r="A194" s="11">
        <v>91</v>
      </c>
      <c r="B194" s="12" t="s">
        <v>266</v>
      </c>
      <c r="C194" s="12" t="s">
        <v>266</v>
      </c>
    </row>
    <row r="195" spans="1:3" ht="13.5" customHeight="1" outlineLevel="1" x14ac:dyDescent="0.2">
      <c r="A195" s="11">
        <v>92</v>
      </c>
      <c r="B195" s="12" t="s">
        <v>267</v>
      </c>
      <c r="C195" s="12" t="s">
        <v>268</v>
      </c>
    </row>
    <row r="196" spans="1:3" ht="13.5" customHeight="1" outlineLevel="1" x14ac:dyDescent="0.2">
      <c r="C196" s="12" t="s">
        <v>269</v>
      </c>
    </row>
    <row r="197" spans="1:3" ht="13.5" customHeight="1" outlineLevel="1" x14ac:dyDescent="0.2">
      <c r="C197" s="12" t="s">
        <v>270</v>
      </c>
    </row>
    <row r="198" spans="1:3" ht="13.5" customHeight="1" outlineLevel="1" x14ac:dyDescent="0.2">
      <c r="C198" s="12" t="s">
        <v>271</v>
      </c>
    </row>
    <row r="199" spans="1:3" ht="13.5" customHeight="1" outlineLevel="1" x14ac:dyDescent="0.2">
      <c r="A199" s="11">
        <v>93</v>
      </c>
      <c r="B199" s="12" t="s">
        <v>272</v>
      </c>
      <c r="C199" s="12" t="s">
        <v>273</v>
      </c>
    </row>
    <row r="200" spans="1:3" ht="13.5" customHeight="1" outlineLevel="1" x14ac:dyDescent="0.2">
      <c r="C200" s="12" t="s">
        <v>274</v>
      </c>
    </row>
    <row r="201" spans="1:3" ht="13.5" customHeight="1" outlineLevel="1" x14ac:dyDescent="0.2">
      <c r="A201" s="11">
        <v>94</v>
      </c>
      <c r="B201" s="12" t="s">
        <v>275</v>
      </c>
      <c r="C201" s="12" t="s">
        <v>276</v>
      </c>
    </row>
    <row r="202" spans="1:3" ht="13.5" customHeight="1" outlineLevel="1" x14ac:dyDescent="0.2">
      <c r="C202" s="12" t="s">
        <v>277</v>
      </c>
    </row>
    <row r="203" spans="1:3" ht="13.5" customHeight="1" outlineLevel="1" x14ac:dyDescent="0.2">
      <c r="C203" s="12" t="s">
        <v>278</v>
      </c>
    </row>
    <row r="204" spans="1:3" ht="13.5" customHeight="1" outlineLevel="1" x14ac:dyDescent="0.2">
      <c r="A204" s="11">
        <v>95</v>
      </c>
      <c r="B204" s="12" t="s">
        <v>279</v>
      </c>
      <c r="C204" s="12" t="s">
        <v>280</v>
      </c>
    </row>
    <row r="205" spans="1:3" ht="13.5" customHeight="1" outlineLevel="1" x14ac:dyDescent="0.2">
      <c r="A205" s="11">
        <v>96</v>
      </c>
      <c r="B205" s="12" t="s">
        <v>281</v>
      </c>
      <c r="C205" s="12" t="s">
        <v>281</v>
      </c>
    </row>
    <row r="206" spans="1:3" ht="13.5" customHeight="1" outlineLevel="1" x14ac:dyDescent="0.2">
      <c r="A206" s="11">
        <v>97</v>
      </c>
      <c r="B206" s="12" t="s">
        <v>282</v>
      </c>
      <c r="C206" s="12" t="s">
        <v>282</v>
      </c>
    </row>
    <row r="207" spans="1:3" ht="13.5" customHeight="1" outlineLevel="1" x14ac:dyDescent="0.2">
      <c r="A207" s="11">
        <v>98</v>
      </c>
      <c r="B207" s="12" t="s">
        <v>283</v>
      </c>
      <c r="C207" s="12" t="s">
        <v>284</v>
      </c>
    </row>
    <row r="208" spans="1:3" ht="13.5" customHeight="1" outlineLevel="1" x14ac:dyDescent="0.2">
      <c r="A208" s="11">
        <v>99</v>
      </c>
      <c r="B208" s="12" t="s">
        <v>285</v>
      </c>
      <c r="C208" s="12" t="s">
        <v>286</v>
      </c>
    </row>
    <row r="209" spans="1:3" ht="13.5" customHeight="1" outlineLevel="1" x14ac:dyDescent="0.2">
      <c r="C209" s="12" t="s">
        <v>287</v>
      </c>
    </row>
    <row r="210" spans="1:3" ht="13.5" customHeight="1" outlineLevel="1" x14ac:dyDescent="0.2">
      <c r="A210" s="11">
        <v>100</v>
      </c>
      <c r="B210" s="12" t="s">
        <v>288</v>
      </c>
      <c r="C210" s="12" t="s">
        <v>288</v>
      </c>
    </row>
    <row r="211" spans="1:3" ht="13.5" customHeight="1" outlineLevel="1" x14ac:dyDescent="0.2">
      <c r="A211" s="11">
        <v>101</v>
      </c>
      <c r="B211" s="12" t="s">
        <v>289</v>
      </c>
      <c r="C211" s="12" t="s">
        <v>289</v>
      </c>
    </row>
    <row r="212" spans="1:3" ht="13.5" customHeight="1" outlineLevel="1" x14ac:dyDescent="0.2">
      <c r="A212" s="11">
        <v>102</v>
      </c>
      <c r="B212" s="12" t="s">
        <v>290</v>
      </c>
      <c r="C212" s="12" t="s">
        <v>291</v>
      </c>
    </row>
    <row r="213" spans="1:3" ht="13.5" customHeight="1" outlineLevel="1" x14ac:dyDescent="0.2">
      <c r="C213" s="12" t="s">
        <v>292</v>
      </c>
    </row>
    <row r="214" spans="1:3" ht="13.5" customHeight="1" outlineLevel="1" x14ac:dyDescent="0.2">
      <c r="A214" s="11">
        <v>103</v>
      </c>
      <c r="B214" s="12" t="s">
        <v>293</v>
      </c>
      <c r="C214" s="12" t="s">
        <v>294</v>
      </c>
    </row>
    <row r="215" spans="1:3" ht="13.5" customHeight="1" outlineLevel="1" x14ac:dyDescent="0.2">
      <c r="C215" s="12" t="s">
        <v>295</v>
      </c>
    </row>
    <row r="216" spans="1:3" ht="13.5" customHeight="1" outlineLevel="1" x14ac:dyDescent="0.2">
      <c r="C216" s="12" t="s">
        <v>296</v>
      </c>
    </row>
    <row r="217" spans="1:3" ht="13.5" customHeight="1" outlineLevel="1" x14ac:dyDescent="0.2">
      <c r="C217" s="12" t="s">
        <v>297</v>
      </c>
    </row>
    <row r="218" spans="1:3" ht="13.5" customHeight="1" outlineLevel="1" x14ac:dyDescent="0.2">
      <c r="C218" s="12" t="s">
        <v>298</v>
      </c>
    </row>
    <row r="219" spans="1:3" ht="13.5" customHeight="1" outlineLevel="1" x14ac:dyDescent="0.2">
      <c r="A219" s="11">
        <v>104</v>
      </c>
      <c r="B219" s="12" t="s">
        <v>299</v>
      </c>
      <c r="C219" s="12" t="s">
        <v>300</v>
      </c>
    </row>
    <row r="220" spans="1:3" ht="13.5" customHeight="1" outlineLevel="1" x14ac:dyDescent="0.2">
      <c r="C220" s="12" t="s">
        <v>301</v>
      </c>
    </row>
    <row r="221" spans="1:3" ht="13.5" customHeight="1" outlineLevel="1" x14ac:dyDescent="0.2">
      <c r="C221" s="12" t="s">
        <v>302</v>
      </c>
    </row>
    <row r="222" spans="1:3" ht="13.5" customHeight="1" outlineLevel="1" x14ac:dyDescent="0.2">
      <c r="C222" s="12" t="s">
        <v>303</v>
      </c>
    </row>
    <row r="223" spans="1:3" ht="13.5" customHeight="1" outlineLevel="1" x14ac:dyDescent="0.2">
      <c r="A223" s="11">
        <v>105</v>
      </c>
      <c r="B223" s="12" t="s">
        <v>304</v>
      </c>
      <c r="C223" s="12" t="s">
        <v>305</v>
      </c>
    </row>
    <row r="224" spans="1:3" ht="13.5" customHeight="1" outlineLevel="1" x14ac:dyDescent="0.2">
      <c r="A224" s="11">
        <v>106</v>
      </c>
      <c r="B224" s="12" t="s">
        <v>306</v>
      </c>
      <c r="C224" s="12" t="s">
        <v>306</v>
      </c>
    </row>
    <row r="225" spans="1:3" ht="13.5" customHeight="1" outlineLevel="1" x14ac:dyDescent="0.2">
      <c r="A225" s="11">
        <v>107</v>
      </c>
      <c r="B225" s="12" t="s">
        <v>307</v>
      </c>
      <c r="C225" s="12" t="s">
        <v>308</v>
      </c>
    </row>
    <row r="226" spans="1:3" ht="13.5" customHeight="1" outlineLevel="1" x14ac:dyDescent="0.2">
      <c r="C226" s="12" t="s">
        <v>309</v>
      </c>
    </row>
    <row r="227" spans="1:3" ht="13.5" customHeight="1" outlineLevel="1" x14ac:dyDescent="0.2">
      <c r="C227" s="12" t="s">
        <v>310</v>
      </c>
    </row>
    <row r="228" spans="1:3" ht="13.5" customHeight="1" outlineLevel="1" x14ac:dyDescent="0.2">
      <c r="C228" s="12" t="s">
        <v>311</v>
      </c>
    </row>
    <row r="229" spans="1:3" ht="13.5" customHeight="1" outlineLevel="1" x14ac:dyDescent="0.2">
      <c r="C229" s="12" t="s">
        <v>312</v>
      </c>
    </row>
    <row r="230" spans="1:3" ht="13.5" customHeight="1" outlineLevel="1" x14ac:dyDescent="0.2">
      <c r="C230" s="12" t="s">
        <v>313</v>
      </c>
    </row>
    <row r="231" spans="1:3" ht="13.5" customHeight="1" outlineLevel="1" x14ac:dyDescent="0.2">
      <c r="A231" s="11">
        <v>108</v>
      </c>
      <c r="B231" s="12" t="s">
        <v>314</v>
      </c>
      <c r="C231" s="12" t="s">
        <v>315</v>
      </c>
    </row>
    <row r="232" spans="1:3" ht="13.5" customHeight="1" outlineLevel="1" x14ac:dyDescent="0.2">
      <c r="A232" s="11">
        <v>109</v>
      </c>
      <c r="B232" s="12" t="s">
        <v>316</v>
      </c>
      <c r="C232" s="12" t="s">
        <v>317</v>
      </c>
    </row>
    <row r="233" spans="1:3" ht="13.5" customHeight="1" outlineLevel="1" x14ac:dyDescent="0.2">
      <c r="C233" s="12" t="s">
        <v>318</v>
      </c>
    </row>
    <row r="234" spans="1:3" ht="13.5" customHeight="1" outlineLevel="1" x14ac:dyDescent="0.2">
      <c r="A234" s="11">
        <v>110</v>
      </c>
      <c r="B234" s="12" t="s">
        <v>319</v>
      </c>
      <c r="C234" s="12" t="s">
        <v>320</v>
      </c>
    </row>
    <row r="235" spans="1:3" ht="13.5" customHeight="1" outlineLevel="1" x14ac:dyDescent="0.2">
      <c r="A235" s="11">
        <v>111</v>
      </c>
      <c r="B235" s="12" t="s">
        <v>321</v>
      </c>
      <c r="C235" s="12" t="s">
        <v>322</v>
      </c>
    </row>
    <row r="236" spans="1:3" ht="13.5" customHeight="1" outlineLevel="1" x14ac:dyDescent="0.2">
      <c r="C236" s="12" t="s">
        <v>323</v>
      </c>
    </row>
    <row r="237" spans="1:3" ht="13.5" customHeight="1" outlineLevel="1" x14ac:dyDescent="0.2">
      <c r="C237" s="12" t="s">
        <v>324</v>
      </c>
    </row>
    <row r="238" spans="1:3" ht="13.5" customHeight="1" outlineLevel="1" x14ac:dyDescent="0.2">
      <c r="C238" s="12" t="s">
        <v>325</v>
      </c>
    </row>
    <row r="239" spans="1:3" ht="13.5" customHeight="1" outlineLevel="1" x14ac:dyDescent="0.2">
      <c r="C239" s="12" t="s">
        <v>326</v>
      </c>
    </row>
    <row r="240" spans="1:3" ht="13.5" customHeight="1" outlineLevel="1" x14ac:dyDescent="0.2">
      <c r="A240" s="11">
        <v>112</v>
      </c>
      <c r="B240" s="12" t="s">
        <v>327</v>
      </c>
      <c r="C240" s="12" t="s">
        <v>328</v>
      </c>
    </row>
    <row r="241" spans="1:3" ht="13.5" customHeight="1" outlineLevel="1" x14ac:dyDescent="0.2">
      <c r="C241" s="12" t="s">
        <v>329</v>
      </c>
    </row>
    <row r="242" spans="1:3" ht="13.5" customHeight="1" outlineLevel="1" x14ac:dyDescent="0.2">
      <c r="A242" s="11">
        <v>113</v>
      </c>
      <c r="B242" s="12" t="s">
        <v>330</v>
      </c>
      <c r="C242" s="12" t="s">
        <v>330</v>
      </c>
    </row>
    <row r="243" spans="1:3" ht="13.5" customHeight="1" outlineLevel="1" x14ac:dyDescent="0.2">
      <c r="A243" s="11">
        <v>114</v>
      </c>
      <c r="B243" s="12" t="s">
        <v>331</v>
      </c>
      <c r="C243" s="12" t="s">
        <v>332</v>
      </c>
    </row>
    <row r="244" spans="1:3" ht="13.5" customHeight="1" outlineLevel="1" x14ac:dyDescent="0.2">
      <c r="C244" s="12" t="s">
        <v>331</v>
      </c>
    </row>
    <row r="245" spans="1:3" ht="13.5" customHeight="1" outlineLevel="1" x14ac:dyDescent="0.2">
      <c r="C245" s="12" t="s">
        <v>333</v>
      </c>
    </row>
    <row r="246" spans="1:3" ht="13.5" customHeight="1" outlineLevel="1" x14ac:dyDescent="0.2">
      <c r="C246" s="12" t="s">
        <v>334</v>
      </c>
    </row>
    <row r="247" spans="1:3" ht="13.5" customHeight="1" outlineLevel="1" x14ac:dyDescent="0.2">
      <c r="A247" s="11">
        <v>115</v>
      </c>
      <c r="B247" s="12" t="s">
        <v>335</v>
      </c>
      <c r="C247" s="12" t="s">
        <v>336</v>
      </c>
    </row>
    <row r="248" spans="1:3" ht="17.649999999999999" customHeight="1" outlineLevel="1" x14ac:dyDescent="0.2">
      <c r="C248" s="12" t="s">
        <v>337</v>
      </c>
    </row>
    <row r="249" spans="1:3" ht="13.5" customHeight="1" outlineLevel="1" x14ac:dyDescent="0.2">
      <c r="A249" s="11">
        <v>116</v>
      </c>
      <c r="B249" s="12" t="s">
        <v>338</v>
      </c>
      <c r="C249" s="12" t="s">
        <v>338</v>
      </c>
    </row>
    <row r="250" spans="1:3" ht="13.5" customHeight="1" outlineLevel="1" x14ac:dyDescent="0.2">
      <c r="A250" s="11">
        <v>117</v>
      </c>
      <c r="B250" s="12" t="s">
        <v>339</v>
      </c>
      <c r="C250" s="12" t="s">
        <v>340</v>
      </c>
    </row>
    <row r="251" spans="1:3" ht="13.5" customHeight="1" outlineLevel="1" x14ac:dyDescent="0.2">
      <c r="A251" s="11">
        <v>117</v>
      </c>
      <c r="B251" s="12" t="s">
        <v>339</v>
      </c>
      <c r="C251" s="12" t="s">
        <v>341</v>
      </c>
    </row>
    <row r="252" spans="1:3" ht="13.5" customHeight="1" outlineLevel="1" x14ac:dyDescent="0.2">
      <c r="C252" s="12" t="s">
        <v>342</v>
      </c>
    </row>
    <row r="253" spans="1:3" ht="13.5" customHeight="1" outlineLevel="1" x14ac:dyDescent="0.2">
      <c r="C253" s="12" t="s">
        <v>343</v>
      </c>
    </row>
    <row r="254" spans="1:3" ht="13.5" customHeight="1" outlineLevel="1" x14ac:dyDescent="0.2">
      <c r="A254" s="11">
        <v>118</v>
      </c>
      <c r="B254" s="12" t="s">
        <v>344</v>
      </c>
      <c r="C254" s="12" t="s">
        <v>344</v>
      </c>
    </row>
    <row r="255" spans="1:3" ht="13.5" customHeight="1" outlineLevel="1" x14ac:dyDescent="0.2">
      <c r="A255" s="11">
        <v>119</v>
      </c>
      <c r="B255" s="12" t="s">
        <v>345</v>
      </c>
      <c r="C255" s="12" t="s">
        <v>345</v>
      </c>
    </row>
    <row r="256" spans="1:3" ht="13.5" customHeight="1" outlineLevel="1" x14ac:dyDescent="0.2">
      <c r="A256" s="11">
        <v>120</v>
      </c>
      <c r="B256" s="12" t="s">
        <v>346</v>
      </c>
      <c r="C256" s="12" t="s">
        <v>347</v>
      </c>
    </row>
    <row r="257" spans="1:3" ht="13.5" customHeight="1" outlineLevel="1" x14ac:dyDescent="0.2">
      <c r="C257" s="12" t="s">
        <v>348</v>
      </c>
    </row>
    <row r="258" spans="1:3" ht="13.5" customHeight="1" outlineLevel="1" x14ac:dyDescent="0.2">
      <c r="A258" s="11">
        <v>121</v>
      </c>
      <c r="B258" s="12" t="s">
        <v>349</v>
      </c>
      <c r="C258" s="12" t="s">
        <v>349</v>
      </c>
    </row>
    <row r="259" spans="1:3" ht="13.5" customHeight="1" outlineLevel="1" x14ac:dyDescent="0.2">
      <c r="A259" s="11">
        <v>122</v>
      </c>
      <c r="B259" s="12" t="s">
        <v>350</v>
      </c>
      <c r="C259" s="12" t="s">
        <v>350</v>
      </c>
    </row>
    <row r="260" spans="1:3" ht="13.5" customHeight="1" outlineLevel="1" x14ac:dyDescent="0.2">
      <c r="A260" s="11">
        <v>123</v>
      </c>
      <c r="B260" s="12" t="s">
        <v>11</v>
      </c>
      <c r="C260" s="12" t="s">
        <v>351</v>
      </c>
    </row>
    <row r="261" spans="1:3" ht="13.5" customHeight="1" outlineLevel="1" x14ac:dyDescent="0.2">
      <c r="C261" s="12" t="s">
        <v>352</v>
      </c>
    </row>
    <row r="262" spans="1:3" ht="13.5" customHeight="1" outlineLevel="1" x14ac:dyDescent="0.2">
      <c r="A262" s="11">
        <v>124</v>
      </c>
      <c r="B262" s="12" t="s">
        <v>353</v>
      </c>
      <c r="C262" s="12" t="s">
        <v>353</v>
      </c>
    </row>
    <row r="263" spans="1:3" ht="13.5" customHeight="1" outlineLevel="1" x14ac:dyDescent="0.2">
      <c r="A263" s="11">
        <v>125</v>
      </c>
      <c r="B263" s="12" t="s">
        <v>354</v>
      </c>
      <c r="C263" s="12" t="s">
        <v>354</v>
      </c>
    </row>
    <row r="264" spans="1:3" ht="13.5" customHeight="1" outlineLevel="1" x14ac:dyDescent="0.2">
      <c r="A264" s="11">
        <v>126</v>
      </c>
      <c r="B264" s="12" t="s">
        <v>355</v>
      </c>
      <c r="C264" s="12" t="s">
        <v>355</v>
      </c>
    </row>
    <row r="265" spans="1:3" ht="13.5" customHeight="1" outlineLevel="1" x14ac:dyDescent="0.2">
      <c r="A265" s="11">
        <v>127</v>
      </c>
      <c r="B265" s="12" t="s">
        <v>356</v>
      </c>
      <c r="C265" s="12" t="s">
        <v>357</v>
      </c>
    </row>
    <row r="266" spans="1:3" ht="13.5" customHeight="1" outlineLevel="1" x14ac:dyDescent="0.2">
      <c r="C266" s="12" t="s">
        <v>358</v>
      </c>
    </row>
    <row r="267" spans="1:3" ht="13.5" customHeight="1" outlineLevel="1" x14ac:dyDescent="0.2">
      <c r="C267" s="12" t="s">
        <v>359</v>
      </c>
    </row>
    <row r="268" spans="1:3" ht="13.5" customHeight="1" outlineLevel="1" x14ac:dyDescent="0.2">
      <c r="A268" s="11">
        <v>128</v>
      </c>
      <c r="B268" s="12" t="s">
        <v>360</v>
      </c>
      <c r="C268" s="12" t="s">
        <v>361</v>
      </c>
    </row>
    <row r="269" spans="1:3" ht="13.5" customHeight="1" outlineLevel="1" x14ac:dyDescent="0.2">
      <c r="C269" s="12" t="s">
        <v>362</v>
      </c>
    </row>
    <row r="270" spans="1:3" ht="13.5" customHeight="1" outlineLevel="1" x14ac:dyDescent="0.2">
      <c r="C270" s="12" t="s">
        <v>363</v>
      </c>
    </row>
    <row r="271" spans="1:3" ht="13.5" customHeight="1" outlineLevel="1" x14ac:dyDescent="0.2">
      <c r="C271" s="12" t="s">
        <v>364</v>
      </c>
    </row>
    <row r="272" spans="1:3" ht="13.5" customHeight="1" outlineLevel="1" x14ac:dyDescent="0.2">
      <c r="C272" s="12" t="s">
        <v>365</v>
      </c>
    </row>
    <row r="273" spans="1:3" ht="13.5" customHeight="1" outlineLevel="1" x14ac:dyDescent="0.2">
      <c r="C273" s="12" t="s">
        <v>366</v>
      </c>
    </row>
    <row r="274" spans="1:3" ht="13.5" customHeight="1" outlineLevel="1" x14ac:dyDescent="0.2">
      <c r="A274" s="11">
        <v>129</v>
      </c>
      <c r="B274" s="12" t="s">
        <v>8</v>
      </c>
      <c r="C274" s="12" t="s">
        <v>367</v>
      </c>
    </row>
    <row r="275" spans="1:3" ht="13.5" customHeight="1" outlineLevel="1" x14ac:dyDescent="0.2">
      <c r="C275" s="12" t="s">
        <v>368</v>
      </c>
    </row>
    <row r="276" spans="1:3" ht="13.5" customHeight="1" outlineLevel="1" x14ac:dyDescent="0.2">
      <c r="C276" s="12" t="s">
        <v>369</v>
      </c>
    </row>
    <row r="277" spans="1:3" ht="13.5" customHeight="1" outlineLevel="1" x14ac:dyDescent="0.2">
      <c r="A277" s="11">
        <v>130</v>
      </c>
      <c r="B277" s="12" t="s">
        <v>370</v>
      </c>
      <c r="C277" s="12" t="s">
        <v>371</v>
      </c>
    </row>
    <row r="278" spans="1:3" ht="13.5" customHeight="1" outlineLevel="1" x14ac:dyDescent="0.2">
      <c r="C278" s="12" t="s">
        <v>372</v>
      </c>
    </row>
    <row r="279" spans="1:3" ht="13.5" customHeight="1" outlineLevel="1" x14ac:dyDescent="0.2">
      <c r="C279" s="12" t="s">
        <v>373</v>
      </c>
    </row>
    <row r="280" spans="1:3" ht="13.5" customHeight="1" outlineLevel="1" x14ac:dyDescent="0.2">
      <c r="C280" s="12" t="s">
        <v>374</v>
      </c>
    </row>
    <row r="281" spans="1:3" ht="13.5" customHeight="1" outlineLevel="1" x14ac:dyDescent="0.2">
      <c r="C281" s="12" t="s">
        <v>375</v>
      </c>
    </row>
    <row r="282" spans="1:3" ht="13.5" customHeight="1" outlineLevel="1" x14ac:dyDescent="0.2">
      <c r="A282" s="11">
        <v>131</v>
      </c>
      <c r="B282" s="12" t="s">
        <v>376</v>
      </c>
      <c r="C282" s="12" t="s">
        <v>376</v>
      </c>
    </row>
    <row r="283" spans="1:3" ht="13.5" customHeight="1" outlineLevel="1" x14ac:dyDescent="0.2">
      <c r="A283" s="11">
        <v>132</v>
      </c>
      <c r="B283" s="12" t="s">
        <v>377</v>
      </c>
      <c r="C283" s="12" t="s">
        <v>377</v>
      </c>
    </row>
    <row r="284" spans="1:3" ht="13.5" customHeight="1" outlineLevel="1" x14ac:dyDescent="0.2">
      <c r="A284" s="11">
        <v>133</v>
      </c>
      <c r="B284" s="12" t="s">
        <v>378</v>
      </c>
      <c r="C284" s="12" t="s">
        <v>379</v>
      </c>
    </row>
    <row r="285" spans="1:3" ht="13.5" customHeight="1" outlineLevel="1" x14ac:dyDescent="0.2">
      <c r="C285" s="12" t="s">
        <v>380</v>
      </c>
    </row>
    <row r="286" spans="1:3" ht="13.5" customHeight="1" outlineLevel="1" x14ac:dyDescent="0.2">
      <c r="C286" s="12" t="s">
        <v>381</v>
      </c>
    </row>
    <row r="287" spans="1:3" ht="13.5" customHeight="1" outlineLevel="1" x14ac:dyDescent="0.2">
      <c r="C287" s="12" t="s">
        <v>382</v>
      </c>
    </row>
    <row r="288" spans="1:3" ht="13.5" customHeight="1" outlineLevel="1" x14ac:dyDescent="0.2">
      <c r="A288" s="11">
        <v>134</v>
      </c>
      <c r="B288" s="12" t="s">
        <v>383</v>
      </c>
      <c r="C288" s="12" t="s">
        <v>384</v>
      </c>
    </row>
    <row r="289" spans="1:3" ht="13.5" customHeight="1" outlineLevel="1" x14ac:dyDescent="0.2">
      <c r="A289" s="11">
        <v>135</v>
      </c>
      <c r="B289" s="12" t="s">
        <v>385</v>
      </c>
      <c r="C289" s="12" t="s">
        <v>386</v>
      </c>
    </row>
    <row r="290" spans="1:3" ht="13.5" customHeight="1" outlineLevel="1" x14ac:dyDescent="0.2">
      <c r="C290" s="12" t="s">
        <v>387</v>
      </c>
    </row>
    <row r="291" spans="1:3" ht="13.5" customHeight="1" outlineLevel="1" x14ac:dyDescent="0.2">
      <c r="C291" s="12" t="s">
        <v>388</v>
      </c>
    </row>
    <row r="292" spans="1:3" ht="13.5" customHeight="1" outlineLevel="1" x14ac:dyDescent="0.2">
      <c r="A292" s="11">
        <v>136</v>
      </c>
      <c r="B292" s="12" t="s">
        <v>389</v>
      </c>
      <c r="C292" s="12" t="s">
        <v>390</v>
      </c>
    </row>
    <row r="293" spans="1:3" ht="13.5" customHeight="1" outlineLevel="1" x14ac:dyDescent="0.2">
      <c r="A293" s="11">
        <v>136</v>
      </c>
      <c r="B293" s="12" t="s">
        <v>389</v>
      </c>
      <c r="C293" s="12" t="s">
        <v>391</v>
      </c>
    </row>
    <row r="294" spans="1:3" ht="13.5" customHeight="1" outlineLevel="1" x14ac:dyDescent="0.2">
      <c r="C294" s="12" t="s">
        <v>392</v>
      </c>
    </row>
    <row r="295" spans="1:3" ht="13.5" customHeight="1" outlineLevel="1" x14ac:dyDescent="0.2">
      <c r="C295" s="12" t="s">
        <v>393</v>
      </c>
    </row>
    <row r="296" spans="1:3" ht="13.5" customHeight="1" outlineLevel="1" x14ac:dyDescent="0.2">
      <c r="C296" s="12" t="s">
        <v>394</v>
      </c>
    </row>
    <row r="297" spans="1:3" ht="13.5" customHeight="1" outlineLevel="1" x14ac:dyDescent="0.2">
      <c r="C297" s="12" t="s">
        <v>395</v>
      </c>
    </row>
    <row r="298" spans="1:3" ht="13.5" customHeight="1" outlineLevel="1" x14ac:dyDescent="0.2">
      <c r="C298" s="12" t="s">
        <v>396</v>
      </c>
    </row>
    <row r="299" spans="1:3" ht="13.5" customHeight="1" outlineLevel="1" x14ac:dyDescent="0.2">
      <c r="A299" s="11">
        <v>137</v>
      </c>
      <c r="B299" s="12" t="s">
        <v>397</v>
      </c>
      <c r="C299" s="12" t="s">
        <v>397</v>
      </c>
    </row>
    <row r="300" spans="1:3" ht="13.5" customHeight="1" outlineLevel="1" x14ac:dyDescent="0.2">
      <c r="A300" s="11">
        <v>138</v>
      </c>
      <c r="B300" s="12" t="s">
        <v>398</v>
      </c>
      <c r="C300" s="12" t="s">
        <v>399</v>
      </c>
    </row>
    <row r="301" spans="1:3" ht="13.5" customHeight="1" outlineLevel="1" x14ac:dyDescent="0.2">
      <c r="C301" s="12" t="s">
        <v>400</v>
      </c>
    </row>
    <row r="302" spans="1:3" ht="13.5" customHeight="1" outlineLevel="1" x14ac:dyDescent="0.2">
      <c r="C302" s="12" t="s">
        <v>401</v>
      </c>
    </row>
    <row r="303" spans="1:3" ht="13.5" customHeight="1" outlineLevel="1" x14ac:dyDescent="0.2">
      <c r="C303" s="12" t="s">
        <v>402</v>
      </c>
    </row>
    <row r="304" spans="1:3" ht="13.5" customHeight="1" outlineLevel="1" x14ac:dyDescent="0.2">
      <c r="A304" s="11">
        <v>139</v>
      </c>
      <c r="B304" s="12" t="s">
        <v>403</v>
      </c>
      <c r="C304" s="12" t="s">
        <v>403</v>
      </c>
    </row>
    <row r="305" spans="1:3" ht="13.5" customHeight="1" outlineLevel="1" x14ac:dyDescent="0.2">
      <c r="A305" s="11">
        <v>140</v>
      </c>
      <c r="B305" s="12" t="s">
        <v>404</v>
      </c>
      <c r="C305" s="12" t="s">
        <v>404</v>
      </c>
    </row>
    <row r="306" spans="1:3" ht="13.5" customHeight="1" outlineLevel="1" x14ac:dyDescent="0.2">
      <c r="A306" s="11">
        <v>141</v>
      </c>
      <c r="B306" s="12" t="s">
        <v>405</v>
      </c>
      <c r="C306" s="12" t="s">
        <v>406</v>
      </c>
    </row>
    <row r="307" spans="1:3" ht="13.5" customHeight="1" outlineLevel="1" x14ac:dyDescent="0.2">
      <c r="A307" s="11">
        <v>142</v>
      </c>
      <c r="B307" s="12" t="s">
        <v>407</v>
      </c>
      <c r="C307" s="12" t="s">
        <v>408</v>
      </c>
    </row>
    <row r="308" spans="1:3" ht="13.5" customHeight="1" outlineLevel="1" x14ac:dyDescent="0.2">
      <c r="A308" s="11">
        <v>143</v>
      </c>
      <c r="B308" s="12" t="s">
        <v>409</v>
      </c>
      <c r="C308" s="12" t="s">
        <v>410</v>
      </c>
    </row>
    <row r="309" spans="1:3" ht="13.5" customHeight="1" outlineLevel="1" x14ac:dyDescent="0.2">
      <c r="C309" s="12" t="s">
        <v>411</v>
      </c>
    </row>
    <row r="310" spans="1:3" ht="13.5" customHeight="1" outlineLevel="1" x14ac:dyDescent="0.2">
      <c r="A310" s="11">
        <v>144</v>
      </c>
      <c r="B310" s="12" t="s">
        <v>412</v>
      </c>
      <c r="C310" s="12" t="s">
        <v>413</v>
      </c>
    </row>
    <row r="311" spans="1:3" ht="13.5" customHeight="1" outlineLevel="1" x14ac:dyDescent="0.2">
      <c r="C311" s="12" t="s">
        <v>414</v>
      </c>
    </row>
    <row r="312" spans="1:3" ht="13.5" customHeight="1" outlineLevel="1" x14ac:dyDescent="0.2">
      <c r="A312" s="11">
        <v>145</v>
      </c>
      <c r="B312" s="12" t="s">
        <v>415</v>
      </c>
      <c r="C312" s="12" t="s">
        <v>416</v>
      </c>
    </row>
    <row r="313" spans="1:3" ht="13.5" customHeight="1" outlineLevel="1" x14ac:dyDescent="0.2">
      <c r="C313" s="12" t="s">
        <v>417</v>
      </c>
    </row>
    <row r="314" spans="1:3" ht="13.5" customHeight="1" outlineLevel="1" x14ac:dyDescent="0.2">
      <c r="C314" s="12" t="s">
        <v>418</v>
      </c>
    </row>
    <row r="315" spans="1:3" ht="13.5" customHeight="1" outlineLevel="1" x14ac:dyDescent="0.2">
      <c r="C315" s="12" t="s">
        <v>419</v>
      </c>
    </row>
    <row r="316" spans="1:3" ht="13.5" customHeight="1" outlineLevel="1" x14ac:dyDescent="0.2">
      <c r="C316" s="12" t="s">
        <v>420</v>
      </c>
    </row>
    <row r="317" spans="1:3" ht="13.5" customHeight="1" outlineLevel="1" x14ac:dyDescent="0.2">
      <c r="C317" s="12" t="s">
        <v>421</v>
      </c>
    </row>
    <row r="318" spans="1:3" ht="13.5" customHeight="1" outlineLevel="1" x14ac:dyDescent="0.2">
      <c r="A318" s="11">
        <v>146</v>
      </c>
      <c r="B318" s="12" t="s">
        <v>422</v>
      </c>
      <c r="C318" s="12" t="s">
        <v>422</v>
      </c>
    </row>
    <row r="319" spans="1:3" ht="13.5" customHeight="1" outlineLevel="1" x14ac:dyDescent="0.2">
      <c r="A319" s="11">
        <v>147</v>
      </c>
      <c r="B319" s="12" t="s">
        <v>423</v>
      </c>
      <c r="C319" s="12" t="s">
        <v>424</v>
      </c>
    </row>
    <row r="320" spans="1:3" ht="13.5" customHeight="1" outlineLevel="1" x14ac:dyDescent="0.2">
      <c r="A320" s="11">
        <v>148</v>
      </c>
      <c r="B320" s="12" t="s">
        <v>425</v>
      </c>
      <c r="C320" s="12" t="s">
        <v>426</v>
      </c>
    </row>
    <row r="321" spans="1:3" ht="13.5" customHeight="1" outlineLevel="1" x14ac:dyDescent="0.2">
      <c r="C321" s="12" t="s">
        <v>427</v>
      </c>
    </row>
    <row r="322" spans="1:3" ht="13.5" customHeight="1" outlineLevel="1" x14ac:dyDescent="0.2">
      <c r="C322" s="12" t="s">
        <v>428</v>
      </c>
    </row>
    <row r="323" spans="1:3" ht="13.5" customHeight="1" outlineLevel="1" x14ac:dyDescent="0.2">
      <c r="C323" s="12" t="s">
        <v>429</v>
      </c>
    </row>
    <row r="324" spans="1:3" ht="13.5" customHeight="1" outlineLevel="1" x14ac:dyDescent="0.2">
      <c r="A324" s="11">
        <v>149</v>
      </c>
      <c r="B324" s="12" t="s">
        <v>18</v>
      </c>
      <c r="C324" s="12" t="s">
        <v>18</v>
      </c>
    </row>
    <row r="325" spans="1:3" ht="13.5" customHeight="1" outlineLevel="1" x14ac:dyDescent="0.2">
      <c r="A325" s="11">
        <v>150</v>
      </c>
      <c r="B325" s="12" t="s">
        <v>430</v>
      </c>
      <c r="C325" s="12" t="s">
        <v>431</v>
      </c>
    </row>
    <row r="326" spans="1:3" ht="13.5" customHeight="1" outlineLevel="1" x14ac:dyDescent="0.2">
      <c r="C326" s="12" t="s">
        <v>432</v>
      </c>
    </row>
    <row r="327" spans="1:3" ht="13.5" customHeight="1" outlineLevel="1" x14ac:dyDescent="0.2">
      <c r="A327" s="11">
        <v>151</v>
      </c>
      <c r="B327" s="12" t="s">
        <v>433</v>
      </c>
      <c r="C327" s="12" t="s">
        <v>433</v>
      </c>
    </row>
    <row r="328" spans="1:3" ht="13.5" customHeight="1" outlineLevel="1" x14ac:dyDescent="0.2">
      <c r="A328" s="11">
        <v>152</v>
      </c>
      <c r="B328" s="12" t="s">
        <v>434</v>
      </c>
      <c r="C328" s="12" t="s">
        <v>434</v>
      </c>
    </row>
    <row r="329" spans="1:3" ht="13.5" customHeight="1" outlineLevel="1" x14ac:dyDescent="0.2">
      <c r="A329" s="11">
        <v>153</v>
      </c>
      <c r="B329" s="12" t="s">
        <v>435</v>
      </c>
      <c r="C329" s="12" t="s">
        <v>436</v>
      </c>
    </row>
    <row r="330" spans="1:3" ht="13.5" customHeight="1" outlineLevel="1" x14ac:dyDescent="0.2">
      <c r="C330" s="12" t="s">
        <v>437</v>
      </c>
    </row>
    <row r="331" spans="1:3" ht="13.5" customHeight="1" outlineLevel="1" x14ac:dyDescent="0.2">
      <c r="C331" s="12" t="s">
        <v>438</v>
      </c>
    </row>
    <row r="332" spans="1:3" ht="13.5" customHeight="1" outlineLevel="1" x14ac:dyDescent="0.2">
      <c r="A332" s="11">
        <v>154</v>
      </c>
      <c r="B332" s="12" t="s">
        <v>439</v>
      </c>
      <c r="C332" s="12" t="s">
        <v>440</v>
      </c>
    </row>
    <row r="333" spans="1:3" ht="13.5" customHeight="1" outlineLevel="1" x14ac:dyDescent="0.2">
      <c r="C333" s="12" t="s">
        <v>441</v>
      </c>
    </row>
    <row r="334" spans="1:3" ht="13.5" customHeight="1" outlineLevel="1" x14ac:dyDescent="0.2">
      <c r="A334" s="11">
        <v>155</v>
      </c>
      <c r="B334" s="12" t="s">
        <v>442</v>
      </c>
      <c r="C334" s="12" t="s">
        <v>443</v>
      </c>
    </row>
    <row r="335" spans="1:3" ht="13.5" customHeight="1" outlineLevel="1" x14ac:dyDescent="0.2">
      <c r="A335" s="11">
        <v>155</v>
      </c>
      <c r="B335" s="12" t="s">
        <v>442</v>
      </c>
      <c r="C335" s="12" t="s">
        <v>444</v>
      </c>
    </row>
    <row r="336" spans="1:3" ht="13.5" customHeight="1" outlineLevel="1" x14ac:dyDescent="0.2">
      <c r="A336" s="11">
        <v>156</v>
      </c>
      <c r="B336" s="12" t="s">
        <v>445</v>
      </c>
      <c r="C336" s="12" t="s">
        <v>445</v>
      </c>
    </row>
    <row r="337" spans="1:3" ht="13.5" customHeight="1" outlineLevel="1" x14ac:dyDescent="0.2">
      <c r="A337" s="11">
        <v>157</v>
      </c>
      <c r="B337" s="12" t="s">
        <v>446</v>
      </c>
      <c r="C337" s="12" t="s">
        <v>446</v>
      </c>
    </row>
    <row r="338" spans="1:3" ht="13.5" customHeight="1" outlineLevel="1" x14ac:dyDescent="0.2">
      <c r="A338" s="11">
        <v>158</v>
      </c>
      <c r="B338" s="12" t="s">
        <v>447</v>
      </c>
      <c r="C338" s="12" t="s">
        <v>447</v>
      </c>
    </row>
    <row r="339" spans="1:3" ht="13.5" customHeight="1" outlineLevel="1" x14ac:dyDescent="0.2">
      <c r="A339" s="11">
        <v>159</v>
      </c>
      <c r="B339" s="12" t="s">
        <v>448</v>
      </c>
      <c r="C339" s="12" t="s">
        <v>449</v>
      </c>
    </row>
    <row r="340" spans="1:3" ht="13.5" customHeight="1" outlineLevel="1" x14ac:dyDescent="0.2">
      <c r="C340" s="12" t="s">
        <v>450</v>
      </c>
    </row>
    <row r="341" spans="1:3" ht="13.5" customHeight="1" outlineLevel="1" x14ac:dyDescent="0.2">
      <c r="C341" s="12" t="s">
        <v>451</v>
      </c>
    </row>
    <row r="342" spans="1:3" ht="13.5" customHeight="1" outlineLevel="1" x14ac:dyDescent="0.2">
      <c r="C342" s="12" t="s">
        <v>452</v>
      </c>
    </row>
    <row r="343" spans="1:3" ht="13.5" customHeight="1" outlineLevel="1" x14ac:dyDescent="0.2">
      <c r="C343" s="12" t="s">
        <v>453</v>
      </c>
    </row>
    <row r="344" spans="1:3" ht="13.5" customHeight="1" outlineLevel="1" x14ac:dyDescent="0.2">
      <c r="C344" s="12" t="s">
        <v>454</v>
      </c>
    </row>
    <row r="345" spans="1:3" ht="13.5" customHeight="1" outlineLevel="1" x14ac:dyDescent="0.2">
      <c r="A345" s="11">
        <v>160</v>
      </c>
      <c r="B345" s="12" t="s">
        <v>455</v>
      </c>
      <c r="C345" s="12" t="s">
        <v>455</v>
      </c>
    </row>
    <row r="346" spans="1:3" ht="13.5" customHeight="1" outlineLevel="1" x14ac:dyDescent="0.2">
      <c r="A346" s="11">
        <v>161</v>
      </c>
      <c r="B346" s="12" t="s">
        <v>456</v>
      </c>
      <c r="C346" s="12" t="s">
        <v>456</v>
      </c>
    </row>
    <row r="347" spans="1:3" ht="13.5" customHeight="1" outlineLevel="1" x14ac:dyDescent="0.2">
      <c r="A347" s="11">
        <v>162</v>
      </c>
      <c r="B347" s="12" t="s">
        <v>457</v>
      </c>
      <c r="C347" s="12" t="s">
        <v>457</v>
      </c>
    </row>
    <row r="348" spans="1:3" ht="13.5" customHeight="1" outlineLevel="1" x14ac:dyDescent="0.2">
      <c r="A348" s="11">
        <v>163</v>
      </c>
      <c r="B348" s="12" t="s">
        <v>458</v>
      </c>
      <c r="C348" s="12" t="s">
        <v>458</v>
      </c>
    </row>
    <row r="349" spans="1:3" ht="13.5" customHeight="1" outlineLevel="1" x14ac:dyDescent="0.2">
      <c r="A349" s="11">
        <v>164</v>
      </c>
      <c r="B349" s="12" t="s">
        <v>459</v>
      </c>
      <c r="C349" s="12" t="s">
        <v>459</v>
      </c>
    </row>
    <row r="350" spans="1:3" ht="13.5" customHeight="1" outlineLevel="1" x14ac:dyDescent="0.2">
      <c r="A350" s="11">
        <v>165</v>
      </c>
      <c r="B350" s="12" t="s">
        <v>460</v>
      </c>
      <c r="C350" s="12" t="s">
        <v>461</v>
      </c>
    </row>
    <row r="351" spans="1:3" ht="13.5" customHeight="1" outlineLevel="1" x14ac:dyDescent="0.2">
      <c r="A351" s="11">
        <v>166</v>
      </c>
      <c r="B351" s="12" t="s">
        <v>462</v>
      </c>
      <c r="C351" s="12" t="s">
        <v>462</v>
      </c>
    </row>
    <row r="352" spans="1:3" ht="13.5" customHeight="1" outlineLevel="1" x14ac:dyDescent="0.2">
      <c r="A352" s="11">
        <v>167</v>
      </c>
      <c r="B352" s="12" t="s">
        <v>463</v>
      </c>
      <c r="C352" s="12" t="s">
        <v>464</v>
      </c>
    </row>
    <row r="353" spans="1:3" ht="13.5" customHeight="1" outlineLevel="1" x14ac:dyDescent="0.2">
      <c r="C353" s="12" t="s">
        <v>465</v>
      </c>
    </row>
    <row r="354" spans="1:3" ht="13.5" customHeight="1" outlineLevel="1" x14ac:dyDescent="0.2">
      <c r="C354" s="12" t="s">
        <v>466</v>
      </c>
    </row>
    <row r="355" spans="1:3" ht="13.5" customHeight="1" outlineLevel="1" x14ac:dyDescent="0.2">
      <c r="A355" s="11">
        <v>168</v>
      </c>
      <c r="B355" s="12" t="s">
        <v>467</v>
      </c>
      <c r="C355" s="12" t="s">
        <v>468</v>
      </c>
    </row>
    <row r="356" spans="1:3" ht="13.5" customHeight="1" outlineLevel="1" x14ac:dyDescent="0.2">
      <c r="C356" s="12" t="s">
        <v>469</v>
      </c>
    </row>
    <row r="357" spans="1:3" ht="13.5" customHeight="1" outlineLevel="1" x14ac:dyDescent="0.2">
      <c r="C357" s="12" t="s">
        <v>470</v>
      </c>
    </row>
    <row r="358" spans="1:3" ht="13.5" customHeight="1" outlineLevel="1" x14ac:dyDescent="0.2">
      <c r="C358" s="12" t="s">
        <v>471</v>
      </c>
    </row>
    <row r="359" spans="1:3" ht="13.5" customHeight="1" outlineLevel="1" x14ac:dyDescent="0.2">
      <c r="C359" s="12" t="s">
        <v>472</v>
      </c>
    </row>
    <row r="360" spans="1:3" ht="13.5" customHeight="1" outlineLevel="1" x14ac:dyDescent="0.2">
      <c r="A360" s="11">
        <v>169</v>
      </c>
      <c r="B360" s="12" t="s">
        <v>473</v>
      </c>
      <c r="C360" s="12" t="s">
        <v>473</v>
      </c>
    </row>
    <row r="361" spans="1:3" ht="13.5" customHeight="1" outlineLevel="1" x14ac:dyDescent="0.2">
      <c r="A361" s="11">
        <v>170</v>
      </c>
      <c r="B361" s="12" t="s">
        <v>474</v>
      </c>
      <c r="C361" s="12" t="s">
        <v>475</v>
      </c>
    </row>
    <row r="362" spans="1:3" ht="13.5" customHeight="1" outlineLevel="1" x14ac:dyDescent="0.2">
      <c r="C362" s="12" t="s">
        <v>476</v>
      </c>
    </row>
    <row r="363" spans="1:3" ht="13.5" customHeight="1" outlineLevel="1" x14ac:dyDescent="0.2">
      <c r="C363" s="12" t="s">
        <v>477</v>
      </c>
    </row>
    <row r="364" spans="1:3" ht="13.5" customHeight="1" outlineLevel="1" x14ac:dyDescent="0.2">
      <c r="A364" s="11">
        <v>171</v>
      </c>
      <c r="B364" s="12" t="s">
        <v>478</v>
      </c>
      <c r="C364" s="12" t="s">
        <v>478</v>
      </c>
    </row>
    <row r="365" spans="1:3" ht="13.5" customHeight="1" outlineLevel="1" x14ac:dyDescent="0.2">
      <c r="A365" s="11">
        <v>172</v>
      </c>
      <c r="B365" s="12" t="s">
        <v>479</v>
      </c>
      <c r="C365" s="12" t="s">
        <v>479</v>
      </c>
    </row>
    <row r="366" spans="1:3" ht="13.5" customHeight="1" outlineLevel="1" x14ac:dyDescent="0.2">
      <c r="A366" s="11">
        <v>173</v>
      </c>
      <c r="B366" s="12" t="s">
        <v>480</v>
      </c>
      <c r="C366" s="12" t="s">
        <v>481</v>
      </c>
    </row>
    <row r="367" spans="1:3" ht="13.5" customHeight="1" outlineLevel="1" x14ac:dyDescent="0.2">
      <c r="C367" s="12" t="s">
        <v>482</v>
      </c>
    </row>
    <row r="368" spans="1:3" ht="13.5" customHeight="1" outlineLevel="1" x14ac:dyDescent="0.2">
      <c r="C368" s="12" t="s">
        <v>483</v>
      </c>
    </row>
    <row r="369" spans="1:3" ht="13.5" customHeight="1" outlineLevel="1" x14ac:dyDescent="0.2">
      <c r="A369" s="11">
        <v>174</v>
      </c>
      <c r="B369" s="12" t="s">
        <v>484</v>
      </c>
      <c r="C369" s="12" t="s">
        <v>485</v>
      </c>
    </row>
    <row r="370" spans="1:3" ht="13.5" customHeight="1" outlineLevel="1" x14ac:dyDescent="0.2">
      <c r="C370" s="12" t="s">
        <v>484</v>
      </c>
    </row>
    <row r="371" spans="1:3" ht="13.5" customHeight="1" outlineLevel="1" x14ac:dyDescent="0.2">
      <c r="C371" s="12" t="s">
        <v>486</v>
      </c>
    </row>
    <row r="372" spans="1:3" ht="13.5" customHeight="1" outlineLevel="1" x14ac:dyDescent="0.2">
      <c r="A372" s="11">
        <v>175</v>
      </c>
      <c r="B372" s="12" t="s">
        <v>487</v>
      </c>
      <c r="C372" s="12" t="s">
        <v>487</v>
      </c>
    </row>
    <row r="373" spans="1:3" ht="13.5" customHeight="1" outlineLevel="1" x14ac:dyDescent="0.2">
      <c r="A373" s="11">
        <v>176</v>
      </c>
      <c r="B373" s="12" t="s">
        <v>488</v>
      </c>
      <c r="C373" s="12" t="s">
        <v>489</v>
      </c>
    </row>
    <row r="374" spans="1:3" ht="13.5" customHeight="1" outlineLevel="1" x14ac:dyDescent="0.2">
      <c r="A374" s="11">
        <v>177</v>
      </c>
      <c r="B374" s="12" t="s">
        <v>490</v>
      </c>
      <c r="C374" s="12" t="s">
        <v>491</v>
      </c>
    </row>
    <row r="375" spans="1:3" ht="13.5" customHeight="1" outlineLevel="1" x14ac:dyDescent="0.2">
      <c r="C375" s="12" t="s">
        <v>492</v>
      </c>
    </row>
    <row r="376" spans="1:3" ht="13.5" customHeight="1" outlineLevel="1" x14ac:dyDescent="0.2">
      <c r="A376" s="11">
        <v>177</v>
      </c>
      <c r="B376" s="12" t="s">
        <v>490</v>
      </c>
      <c r="C376" s="12" t="s">
        <v>493</v>
      </c>
    </row>
    <row r="377" spans="1:3" ht="13.5" customHeight="1" outlineLevel="1" x14ac:dyDescent="0.2">
      <c r="A377" s="11">
        <v>178</v>
      </c>
      <c r="B377" s="12" t="s">
        <v>494</v>
      </c>
      <c r="C377" s="12" t="s">
        <v>495</v>
      </c>
    </row>
    <row r="378" spans="1:3" ht="13.5" customHeight="1" outlineLevel="1" x14ac:dyDescent="0.2">
      <c r="C378" s="12" t="s">
        <v>496</v>
      </c>
    </row>
    <row r="379" spans="1:3" ht="13.5" customHeight="1" outlineLevel="1" x14ac:dyDescent="0.2">
      <c r="C379" s="12" t="s">
        <v>497</v>
      </c>
    </row>
    <row r="380" spans="1:3" ht="13.5" customHeight="1" outlineLevel="1" x14ac:dyDescent="0.2">
      <c r="C380" s="12" t="s">
        <v>498</v>
      </c>
    </row>
    <row r="381" spans="1:3" ht="13.5" customHeight="1" outlineLevel="1" x14ac:dyDescent="0.2">
      <c r="C381" s="12" t="s">
        <v>499</v>
      </c>
    </row>
    <row r="382" spans="1:3" ht="13.5" customHeight="1" outlineLevel="1" x14ac:dyDescent="0.2">
      <c r="A382" s="11">
        <v>179</v>
      </c>
      <c r="B382" s="12" t="s">
        <v>500</v>
      </c>
      <c r="C382" s="12" t="s">
        <v>501</v>
      </c>
    </row>
    <row r="383" spans="1:3" ht="13.5" customHeight="1" outlineLevel="1" x14ac:dyDescent="0.2">
      <c r="C383" s="12" t="s">
        <v>502</v>
      </c>
    </row>
    <row r="384" spans="1:3" ht="13.5" customHeight="1" outlineLevel="1" x14ac:dyDescent="0.2">
      <c r="C384" s="12" t="s">
        <v>503</v>
      </c>
    </row>
    <row r="385" spans="1:3" ht="13.5" customHeight="1" outlineLevel="1" x14ac:dyDescent="0.2">
      <c r="C385" s="12" t="s">
        <v>504</v>
      </c>
    </row>
    <row r="386" spans="1:3" ht="13.5" customHeight="1" outlineLevel="1" x14ac:dyDescent="0.2">
      <c r="A386" s="11">
        <v>180</v>
      </c>
      <c r="B386" s="12" t="s">
        <v>505</v>
      </c>
      <c r="C386" s="12" t="s">
        <v>506</v>
      </c>
    </row>
    <row r="387" spans="1:3" ht="13.5" customHeight="1" outlineLevel="1" x14ac:dyDescent="0.2">
      <c r="A387" s="11">
        <v>181</v>
      </c>
      <c r="B387" s="12" t="s">
        <v>507</v>
      </c>
      <c r="C387" s="12" t="s">
        <v>507</v>
      </c>
    </row>
    <row r="388" spans="1:3" ht="13.5" customHeight="1" outlineLevel="1" x14ac:dyDescent="0.2">
      <c r="A388" s="11">
        <v>182</v>
      </c>
      <c r="B388" s="12" t="s">
        <v>508</v>
      </c>
      <c r="C388" s="12" t="s">
        <v>508</v>
      </c>
    </row>
    <row r="389" spans="1:3" ht="13.5" customHeight="1" outlineLevel="1" x14ac:dyDescent="0.2">
      <c r="A389" s="11">
        <v>183</v>
      </c>
      <c r="B389" s="12" t="s">
        <v>509</v>
      </c>
      <c r="C389" s="12" t="s">
        <v>509</v>
      </c>
    </row>
    <row r="390" spans="1:3" ht="13.5" customHeight="1" outlineLevel="1" x14ac:dyDescent="0.2">
      <c r="A390" s="11">
        <v>184</v>
      </c>
      <c r="B390" s="12" t="s">
        <v>510</v>
      </c>
      <c r="C390" s="12" t="s">
        <v>510</v>
      </c>
    </row>
    <row r="391" spans="1:3" ht="13.5" customHeight="1" outlineLevel="1" x14ac:dyDescent="0.2">
      <c r="A391" s="11">
        <v>185</v>
      </c>
      <c r="B391" s="12" t="s">
        <v>511</v>
      </c>
      <c r="C391" s="12" t="s">
        <v>511</v>
      </c>
    </row>
    <row r="392" spans="1:3" ht="13.5" customHeight="1" outlineLevel="1" x14ac:dyDescent="0.2">
      <c r="A392" s="11">
        <v>186</v>
      </c>
      <c r="B392" s="12" t="s">
        <v>512</v>
      </c>
      <c r="C392" s="12" t="s">
        <v>513</v>
      </c>
    </row>
    <row r="393" spans="1:3" ht="13.5" customHeight="1" outlineLevel="1" x14ac:dyDescent="0.2">
      <c r="C393" s="12" t="s">
        <v>514</v>
      </c>
    </row>
    <row r="394" spans="1:3" ht="13.5" customHeight="1" outlineLevel="1" x14ac:dyDescent="0.2">
      <c r="A394" s="11">
        <v>187</v>
      </c>
      <c r="B394" s="12" t="s">
        <v>515</v>
      </c>
      <c r="C394" s="12" t="s">
        <v>515</v>
      </c>
    </row>
    <row r="395" spans="1:3" ht="13.5" customHeight="1" outlineLevel="1" x14ac:dyDescent="0.2">
      <c r="A395" s="11">
        <v>188</v>
      </c>
      <c r="B395" s="12" t="s">
        <v>516</v>
      </c>
      <c r="C395" s="12" t="s">
        <v>516</v>
      </c>
    </row>
    <row r="396" spans="1:3" ht="13.5" customHeight="1" outlineLevel="1" x14ac:dyDescent="0.2">
      <c r="A396" s="11">
        <v>189</v>
      </c>
      <c r="B396" s="12" t="s">
        <v>517</v>
      </c>
      <c r="C396" s="12" t="s">
        <v>517</v>
      </c>
    </row>
    <row r="397" spans="1:3" ht="13.5" customHeight="1" outlineLevel="1" x14ac:dyDescent="0.2">
      <c r="A397" s="11">
        <v>190</v>
      </c>
      <c r="B397" s="12" t="s">
        <v>518</v>
      </c>
      <c r="C397" s="12" t="s">
        <v>519</v>
      </c>
    </row>
    <row r="398" spans="1:3" ht="13.5" customHeight="1" outlineLevel="1" x14ac:dyDescent="0.2">
      <c r="C398" s="12" t="s">
        <v>520</v>
      </c>
    </row>
    <row r="399" spans="1:3" ht="13.5" customHeight="1" outlineLevel="1" x14ac:dyDescent="0.2">
      <c r="C399" s="12" t="s">
        <v>521</v>
      </c>
    </row>
    <row r="400" spans="1:3" ht="13.5" customHeight="1" outlineLevel="1" x14ac:dyDescent="0.2">
      <c r="C400" s="12" t="s">
        <v>522</v>
      </c>
    </row>
    <row r="401" spans="1:3" ht="13.5" customHeight="1" outlineLevel="1" x14ac:dyDescent="0.2">
      <c r="A401" s="11">
        <v>191</v>
      </c>
      <c r="B401" s="12" t="s">
        <v>523</v>
      </c>
      <c r="C401" s="12" t="s">
        <v>523</v>
      </c>
    </row>
    <row r="402" spans="1:3" ht="13.5" customHeight="1" outlineLevel="1" x14ac:dyDescent="0.2">
      <c r="A402" s="11">
        <v>192</v>
      </c>
      <c r="B402" s="12" t="s">
        <v>524</v>
      </c>
      <c r="C402" s="12" t="s">
        <v>524</v>
      </c>
    </row>
    <row r="403" spans="1:3" ht="13.5" customHeight="1" outlineLevel="1" x14ac:dyDescent="0.2">
      <c r="A403" s="11">
        <v>193</v>
      </c>
      <c r="B403" s="12" t="s">
        <v>525</v>
      </c>
      <c r="C403" s="12" t="s">
        <v>525</v>
      </c>
    </row>
    <row r="404" spans="1:3" ht="13.5" customHeight="1" outlineLevel="1" x14ac:dyDescent="0.2">
      <c r="A404" s="11">
        <v>194</v>
      </c>
      <c r="B404" s="12" t="s">
        <v>526</v>
      </c>
      <c r="C404" s="12" t="s">
        <v>527</v>
      </c>
    </row>
    <row r="405" spans="1:3" ht="13.5" customHeight="1" outlineLevel="1" x14ac:dyDescent="0.2">
      <c r="A405" s="11">
        <v>195</v>
      </c>
      <c r="B405" s="12" t="s">
        <v>528</v>
      </c>
      <c r="C405" s="12" t="s">
        <v>529</v>
      </c>
    </row>
    <row r="406" spans="1:3" ht="13.5" customHeight="1" outlineLevel="1" x14ac:dyDescent="0.2">
      <c r="C406" s="12" t="s">
        <v>530</v>
      </c>
    </row>
    <row r="407" spans="1:3" ht="13.5" customHeight="1" outlineLevel="1" x14ac:dyDescent="0.2">
      <c r="C407" s="12" t="s">
        <v>531</v>
      </c>
    </row>
    <row r="408" spans="1:3" ht="13.5" customHeight="1" outlineLevel="1" x14ac:dyDescent="0.2">
      <c r="C408" s="12" t="s">
        <v>532</v>
      </c>
    </row>
    <row r="409" spans="1:3" ht="13.5" customHeight="1" outlineLevel="1" x14ac:dyDescent="0.2">
      <c r="C409" s="12" t="s">
        <v>533</v>
      </c>
    </row>
    <row r="410" spans="1:3" ht="13.5" customHeight="1" outlineLevel="1" x14ac:dyDescent="0.2">
      <c r="C410" s="12" t="s">
        <v>534</v>
      </c>
    </row>
    <row r="411" spans="1:3" ht="13.5" customHeight="1" outlineLevel="1" x14ac:dyDescent="0.2">
      <c r="C411" s="12" t="s">
        <v>535</v>
      </c>
    </row>
    <row r="412" spans="1:3" ht="13.5" customHeight="1" outlineLevel="1" x14ac:dyDescent="0.2">
      <c r="C412" s="12" t="s">
        <v>536</v>
      </c>
    </row>
    <row r="413" spans="1:3" ht="13.5" customHeight="1" outlineLevel="1" x14ac:dyDescent="0.2">
      <c r="C413" s="12" t="s">
        <v>537</v>
      </c>
    </row>
    <row r="414" spans="1:3" ht="13.5" customHeight="1" outlineLevel="1" x14ac:dyDescent="0.2">
      <c r="C414" s="12" t="s">
        <v>538</v>
      </c>
    </row>
    <row r="415" spans="1:3" ht="13.5" customHeight="1" outlineLevel="1" x14ac:dyDescent="0.2">
      <c r="A415" s="11">
        <v>196</v>
      </c>
      <c r="B415" s="12" t="s">
        <v>7</v>
      </c>
      <c r="C415" s="12" t="s">
        <v>7</v>
      </c>
    </row>
    <row r="416" spans="1:3" ht="13.5" customHeight="1" outlineLevel="1" x14ac:dyDescent="0.2">
      <c r="A416" s="11">
        <v>197</v>
      </c>
      <c r="B416" s="12" t="s">
        <v>539</v>
      </c>
      <c r="C416" s="12" t="s">
        <v>539</v>
      </c>
    </row>
    <row r="417" spans="1:3" ht="13.5" customHeight="1" outlineLevel="1" x14ac:dyDescent="0.2">
      <c r="A417" s="11">
        <v>198</v>
      </c>
      <c r="B417" s="12" t="s">
        <v>540</v>
      </c>
      <c r="C417" s="12" t="s">
        <v>541</v>
      </c>
    </row>
    <row r="418" spans="1:3" ht="13.5" customHeight="1" outlineLevel="1" x14ac:dyDescent="0.2">
      <c r="C418" s="12" t="s">
        <v>542</v>
      </c>
    </row>
    <row r="419" spans="1:3" ht="13.5" customHeight="1" outlineLevel="1" x14ac:dyDescent="0.2">
      <c r="C419" s="12" t="s">
        <v>543</v>
      </c>
    </row>
    <row r="420" spans="1:3" ht="13.5" customHeight="1" outlineLevel="1" x14ac:dyDescent="0.2">
      <c r="C420" s="12" t="s">
        <v>544</v>
      </c>
    </row>
    <row r="421" spans="1:3" ht="13.5" customHeight="1" outlineLevel="1" x14ac:dyDescent="0.2">
      <c r="C421" s="12" t="s">
        <v>545</v>
      </c>
    </row>
    <row r="422" spans="1:3" ht="13.5" customHeight="1" outlineLevel="1" x14ac:dyDescent="0.2">
      <c r="C422" s="12" t="s">
        <v>546</v>
      </c>
    </row>
    <row r="423" spans="1:3" ht="13.5" customHeight="1" outlineLevel="1" x14ac:dyDescent="0.2">
      <c r="C423" s="12" t="s">
        <v>547</v>
      </c>
    </row>
    <row r="424" spans="1:3" ht="13.5" customHeight="1" outlineLevel="1" x14ac:dyDescent="0.2">
      <c r="C424" s="12" t="s">
        <v>548</v>
      </c>
    </row>
    <row r="425" spans="1:3" ht="13.5" customHeight="1" outlineLevel="1" x14ac:dyDescent="0.2">
      <c r="A425" s="11">
        <v>199</v>
      </c>
      <c r="B425" s="12" t="s">
        <v>549</v>
      </c>
      <c r="C425" s="12" t="s">
        <v>550</v>
      </c>
    </row>
    <row r="426" spans="1:3" ht="13.5" customHeight="1" outlineLevel="1" x14ac:dyDescent="0.2">
      <c r="C426" s="12" t="s">
        <v>551</v>
      </c>
    </row>
    <row r="427" spans="1:3" ht="13.5" customHeight="1" outlineLevel="1" x14ac:dyDescent="0.2">
      <c r="C427" s="12" t="s">
        <v>552</v>
      </c>
    </row>
    <row r="428" spans="1:3" ht="13.5" customHeight="1" outlineLevel="1" x14ac:dyDescent="0.2">
      <c r="C428" s="12" t="s">
        <v>553</v>
      </c>
    </row>
    <row r="429" spans="1:3" ht="13.5" customHeight="1" outlineLevel="1" x14ac:dyDescent="0.2">
      <c r="A429" s="11">
        <v>200</v>
      </c>
      <c r="B429" s="12" t="s">
        <v>554</v>
      </c>
      <c r="C429" s="12" t="s">
        <v>554</v>
      </c>
    </row>
    <row r="430" spans="1:3" ht="13.5" customHeight="1" outlineLevel="1" x14ac:dyDescent="0.2">
      <c r="A430" s="11">
        <v>201</v>
      </c>
      <c r="B430" s="12" t="s">
        <v>555</v>
      </c>
      <c r="C430" s="12" t="s">
        <v>556</v>
      </c>
    </row>
    <row r="431" spans="1:3" ht="13.5" customHeight="1" outlineLevel="1" x14ac:dyDescent="0.2">
      <c r="A431" s="11">
        <v>202</v>
      </c>
      <c r="B431" s="12" t="s">
        <v>557</v>
      </c>
      <c r="C431" s="12" t="s">
        <v>558</v>
      </c>
    </row>
    <row r="432" spans="1:3" ht="13.5" customHeight="1" outlineLevel="1" x14ac:dyDescent="0.2">
      <c r="C432" s="12" t="s">
        <v>559</v>
      </c>
    </row>
    <row r="433" spans="1:3" ht="13.5" customHeight="1" outlineLevel="1" x14ac:dyDescent="0.2">
      <c r="A433" s="11">
        <v>203</v>
      </c>
      <c r="B433" s="12" t="s">
        <v>560</v>
      </c>
      <c r="C433" s="12" t="s">
        <v>560</v>
      </c>
    </row>
    <row r="434" spans="1:3" ht="13.5" customHeight="1" outlineLevel="1" x14ac:dyDescent="0.2">
      <c r="A434" s="11">
        <v>204</v>
      </c>
      <c r="B434" s="12" t="s">
        <v>561</v>
      </c>
      <c r="C434" s="12" t="s">
        <v>561</v>
      </c>
    </row>
    <row r="435" spans="1:3" ht="13.5" customHeight="1" outlineLevel="1" x14ac:dyDescent="0.2">
      <c r="A435" s="11">
        <v>205</v>
      </c>
      <c r="B435" s="12" t="s">
        <v>562</v>
      </c>
      <c r="C435" s="12" t="s">
        <v>563</v>
      </c>
    </row>
    <row r="436" spans="1:3" ht="13.5" customHeight="1" outlineLevel="1" x14ac:dyDescent="0.2">
      <c r="A436" s="11">
        <v>206</v>
      </c>
      <c r="B436" s="12" t="s">
        <v>564</v>
      </c>
      <c r="C436" s="12" t="s">
        <v>565</v>
      </c>
    </row>
    <row r="437" spans="1:3" ht="13.5" customHeight="1" outlineLevel="1" x14ac:dyDescent="0.2">
      <c r="C437" s="12" t="s">
        <v>566</v>
      </c>
    </row>
    <row r="438" spans="1:3" ht="13.5" customHeight="1" outlineLevel="1" x14ac:dyDescent="0.2">
      <c r="C438" s="12" t="s">
        <v>567</v>
      </c>
    </row>
    <row r="439" spans="1:3" ht="13.5" customHeight="1" outlineLevel="1" x14ac:dyDescent="0.2">
      <c r="A439" s="11">
        <v>207</v>
      </c>
      <c r="B439" s="12" t="s">
        <v>568</v>
      </c>
      <c r="C439" s="12" t="s">
        <v>569</v>
      </c>
    </row>
    <row r="440" spans="1:3" ht="13.5" customHeight="1" outlineLevel="1" x14ac:dyDescent="0.2">
      <c r="A440" s="11">
        <v>208</v>
      </c>
      <c r="B440" s="12" t="s">
        <v>570</v>
      </c>
      <c r="C440" s="12" t="s">
        <v>571</v>
      </c>
    </row>
    <row r="441" spans="1:3" ht="13.5" customHeight="1" outlineLevel="1" x14ac:dyDescent="0.2">
      <c r="C441" s="12" t="s">
        <v>572</v>
      </c>
    </row>
    <row r="442" spans="1:3" ht="13.5" customHeight="1" outlineLevel="1" x14ac:dyDescent="0.2">
      <c r="A442" s="11">
        <v>209</v>
      </c>
      <c r="B442" s="12" t="s">
        <v>573</v>
      </c>
      <c r="C442" s="12" t="s">
        <v>574</v>
      </c>
    </row>
    <row r="443" spans="1:3" ht="13.5" customHeight="1" outlineLevel="1" x14ac:dyDescent="0.2">
      <c r="A443" s="11">
        <v>210</v>
      </c>
      <c r="B443" s="12" t="s">
        <v>575</v>
      </c>
      <c r="C443" s="12" t="s">
        <v>576</v>
      </c>
    </row>
    <row r="444" spans="1:3" ht="13.5" customHeight="1" outlineLevel="1" x14ac:dyDescent="0.2">
      <c r="C444" s="12" t="s">
        <v>577</v>
      </c>
    </row>
    <row r="445" spans="1:3" ht="13.5" customHeight="1" outlineLevel="1" x14ac:dyDescent="0.2">
      <c r="C445" s="12" t="s">
        <v>578</v>
      </c>
    </row>
    <row r="446" spans="1:3" ht="13.5" customHeight="1" outlineLevel="1" x14ac:dyDescent="0.2">
      <c r="C446" s="12" t="s">
        <v>579</v>
      </c>
    </row>
    <row r="447" spans="1:3" ht="13.5" customHeight="1" outlineLevel="1" x14ac:dyDescent="0.2">
      <c r="A447" s="11">
        <v>211</v>
      </c>
      <c r="B447" s="12" t="s">
        <v>580</v>
      </c>
      <c r="C447" s="12" t="s">
        <v>580</v>
      </c>
    </row>
    <row r="448" spans="1:3" ht="13.5" customHeight="1" outlineLevel="1" x14ac:dyDescent="0.2">
      <c r="A448" s="11">
        <v>212</v>
      </c>
      <c r="B448" s="12" t="s">
        <v>581</v>
      </c>
      <c r="C448" s="12" t="s">
        <v>582</v>
      </c>
    </row>
    <row r="449" spans="1:3" ht="13.5" customHeight="1" outlineLevel="1" x14ac:dyDescent="0.2">
      <c r="C449" s="12" t="s">
        <v>583</v>
      </c>
    </row>
    <row r="450" spans="1:3" ht="13.5" customHeight="1" outlineLevel="1" x14ac:dyDescent="0.2">
      <c r="C450" s="12" t="s">
        <v>584</v>
      </c>
    </row>
    <row r="451" spans="1:3" ht="13.5" customHeight="1" outlineLevel="1" x14ac:dyDescent="0.2">
      <c r="C451" s="12" t="s">
        <v>585</v>
      </c>
    </row>
    <row r="452" spans="1:3" ht="13.5" customHeight="1" outlineLevel="1" x14ac:dyDescent="0.2">
      <c r="A452" s="11">
        <v>213</v>
      </c>
      <c r="B452" s="12" t="s">
        <v>586</v>
      </c>
      <c r="C452" s="12" t="s">
        <v>586</v>
      </c>
    </row>
    <row r="453" spans="1:3" ht="13.5" customHeight="1" outlineLevel="1" x14ac:dyDescent="0.2">
      <c r="A453" s="11">
        <v>214</v>
      </c>
      <c r="B453" s="12" t="s">
        <v>587</v>
      </c>
      <c r="C453" s="12" t="s">
        <v>587</v>
      </c>
    </row>
    <row r="454" spans="1:3" ht="13.5" customHeight="1" outlineLevel="1" x14ac:dyDescent="0.2">
      <c r="A454" s="11">
        <v>215</v>
      </c>
      <c r="B454" s="12" t="s">
        <v>588</v>
      </c>
      <c r="C454" s="12" t="s">
        <v>589</v>
      </c>
    </row>
    <row r="455" spans="1:3" ht="17.649999999999999" customHeight="1" outlineLevel="1" x14ac:dyDescent="0.2">
      <c r="A455" s="11">
        <v>216</v>
      </c>
      <c r="B455" s="12" t="s">
        <v>590</v>
      </c>
      <c r="C455" s="12" t="s">
        <v>591</v>
      </c>
    </row>
    <row r="456" spans="1:3" ht="13.5" customHeight="1" outlineLevel="1" x14ac:dyDescent="0.2">
      <c r="A456" s="11">
        <v>217</v>
      </c>
      <c r="B456" s="12" t="s">
        <v>592</v>
      </c>
      <c r="C456" s="12" t="s">
        <v>592</v>
      </c>
    </row>
    <row r="457" spans="1:3" ht="13.5" customHeight="1" outlineLevel="1" x14ac:dyDescent="0.2">
      <c r="A457" s="11">
        <v>218</v>
      </c>
      <c r="B457" s="12" t="s">
        <v>593</v>
      </c>
      <c r="C457" s="12" t="s">
        <v>593</v>
      </c>
    </row>
    <row r="458" spans="1:3" ht="13.5" customHeight="1" outlineLevel="1" x14ac:dyDescent="0.2">
      <c r="A458" s="11">
        <v>219</v>
      </c>
      <c r="B458" s="12" t="s">
        <v>594</v>
      </c>
      <c r="C458" s="12" t="s">
        <v>595</v>
      </c>
    </row>
    <row r="459" spans="1:3" ht="13.5" customHeight="1" outlineLevel="1" x14ac:dyDescent="0.2">
      <c r="C459" s="12" t="s">
        <v>596</v>
      </c>
    </row>
    <row r="460" spans="1:3" ht="13.5" customHeight="1" outlineLevel="1" x14ac:dyDescent="0.2">
      <c r="C460" s="12" t="s">
        <v>597</v>
      </c>
    </row>
    <row r="461" spans="1:3" ht="13.5" customHeight="1" outlineLevel="1" x14ac:dyDescent="0.2">
      <c r="A461" s="11">
        <v>220</v>
      </c>
      <c r="B461" s="12" t="s">
        <v>598</v>
      </c>
      <c r="C461" s="12" t="s">
        <v>598</v>
      </c>
    </row>
    <row r="462" spans="1:3" ht="13.5" customHeight="1" outlineLevel="1" x14ac:dyDescent="0.2">
      <c r="A462" s="11">
        <v>221</v>
      </c>
      <c r="B462" s="12" t="s">
        <v>599</v>
      </c>
      <c r="C462" s="12" t="s">
        <v>600</v>
      </c>
    </row>
    <row r="463" spans="1:3" ht="13.5" customHeight="1" outlineLevel="1" x14ac:dyDescent="0.2">
      <c r="C463" s="12" t="s">
        <v>601</v>
      </c>
    </row>
    <row r="464" spans="1:3" ht="13.5" customHeight="1" outlineLevel="1" x14ac:dyDescent="0.2">
      <c r="C464" s="12" t="s">
        <v>602</v>
      </c>
    </row>
    <row r="465" spans="1:3" ht="13.5" customHeight="1" outlineLevel="1" x14ac:dyDescent="0.2">
      <c r="A465" s="11">
        <v>222</v>
      </c>
      <c r="B465" s="12" t="s">
        <v>603</v>
      </c>
      <c r="C465" s="12" t="s">
        <v>603</v>
      </c>
    </row>
    <row r="466" spans="1:3" ht="13.5" customHeight="1" outlineLevel="1" x14ac:dyDescent="0.2">
      <c r="A466" s="11">
        <v>223</v>
      </c>
      <c r="B466" s="12" t="s">
        <v>604</v>
      </c>
      <c r="C466" s="12" t="s">
        <v>604</v>
      </c>
    </row>
    <row r="467" spans="1:3" ht="13.5" customHeight="1" outlineLevel="1" x14ac:dyDescent="0.2">
      <c r="A467" s="11">
        <v>224</v>
      </c>
      <c r="B467" s="12" t="s">
        <v>605</v>
      </c>
      <c r="C467" s="12" t="s">
        <v>605</v>
      </c>
    </row>
    <row r="468" spans="1:3" ht="13.5" customHeight="1" outlineLevel="1" x14ac:dyDescent="0.2">
      <c r="A468" s="11">
        <v>225</v>
      </c>
      <c r="B468" s="12" t="s">
        <v>606</v>
      </c>
      <c r="C468" s="12" t="s">
        <v>607</v>
      </c>
    </row>
    <row r="469" spans="1:3" ht="13.5" customHeight="1" outlineLevel="1" x14ac:dyDescent="0.2">
      <c r="C469" s="12" t="s">
        <v>608</v>
      </c>
    </row>
    <row r="470" spans="1:3" ht="13.5" customHeight="1" outlineLevel="1" x14ac:dyDescent="0.2">
      <c r="A470" s="11">
        <v>226</v>
      </c>
      <c r="B470" s="12" t="s">
        <v>13</v>
      </c>
      <c r="C470" s="12" t="s">
        <v>609</v>
      </c>
    </row>
    <row r="471" spans="1:3" ht="13.5" customHeight="1" outlineLevel="1" x14ac:dyDescent="0.2">
      <c r="C471" s="12" t="s">
        <v>610</v>
      </c>
    </row>
    <row r="472" spans="1:3" ht="13.5" customHeight="1" outlineLevel="1" x14ac:dyDescent="0.2">
      <c r="C472" s="12" t="s">
        <v>611</v>
      </c>
    </row>
    <row r="473" spans="1:3" ht="13.5" customHeight="1" outlineLevel="1" x14ac:dyDescent="0.2">
      <c r="A473" s="11">
        <v>227</v>
      </c>
      <c r="B473" s="12" t="s">
        <v>612</v>
      </c>
      <c r="C473" s="12" t="s">
        <v>612</v>
      </c>
    </row>
    <row r="474" spans="1:3" ht="13.5" customHeight="1" outlineLevel="1" x14ac:dyDescent="0.2">
      <c r="A474" s="11">
        <v>228</v>
      </c>
      <c r="B474" s="12" t="s">
        <v>613</v>
      </c>
      <c r="C474" s="12" t="s">
        <v>613</v>
      </c>
    </row>
    <row r="475" spans="1:3" ht="13.5" customHeight="1" outlineLevel="1" x14ac:dyDescent="0.2">
      <c r="A475" s="11">
        <v>229</v>
      </c>
      <c r="B475" s="12" t="s">
        <v>614</v>
      </c>
      <c r="C475" s="12" t="s">
        <v>614</v>
      </c>
    </row>
    <row r="476" spans="1:3" ht="13.5" customHeight="1" outlineLevel="1" x14ac:dyDescent="0.2">
      <c r="A476" s="11">
        <v>230</v>
      </c>
      <c r="B476" s="12" t="s">
        <v>615</v>
      </c>
      <c r="C476" s="12" t="s">
        <v>615</v>
      </c>
    </row>
    <row r="477" spans="1:3" ht="13.5" customHeight="1" outlineLevel="1" x14ac:dyDescent="0.2">
      <c r="A477" s="11">
        <v>231</v>
      </c>
      <c r="B477" s="12" t="s">
        <v>616</v>
      </c>
      <c r="C477" s="12" t="s">
        <v>616</v>
      </c>
    </row>
    <row r="478" spans="1:3" ht="13.5" customHeight="1" outlineLevel="1" x14ac:dyDescent="0.2">
      <c r="A478" s="11">
        <v>232</v>
      </c>
      <c r="B478" s="12" t="s">
        <v>617</v>
      </c>
      <c r="C478" s="12" t="s">
        <v>618</v>
      </c>
    </row>
    <row r="479" spans="1:3" ht="13.5" customHeight="1" outlineLevel="1" x14ac:dyDescent="0.2">
      <c r="A479" s="11">
        <v>233</v>
      </c>
      <c r="B479" s="12" t="s">
        <v>619</v>
      </c>
      <c r="C479" s="12" t="s">
        <v>619</v>
      </c>
    </row>
    <row r="480" spans="1:3" ht="13.5" customHeight="1" outlineLevel="1" x14ac:dyDescent="0.2">
      <c r="A480" s="11">
        <v>234</v>
      </c>
      <c r="B480" s="12" t="s">
        <v>620</v>
      </c>
      <c r="C480" s="12" t="s">
        <v>620</v>
      </c>
    </row>
    <row r="481" spans="1:3" ht="13.5" customHeight="1" outlineLevel="1" x14ac:dyDescent="0.2">
      <c r="A481" s="11">
        <v>235</v>
      </c>
      <c r="B481" s="12" t="s">
        <v>621</v>
      </c>
      <c r="C481" s="12" t="s">
        <v>622</v>
      </c>
    </row>
    <row r="482" spans="1:3" ht="13.5" customHeight="1" outlineLevel="1" x14ac:dyDescent="0.2">
      <c r="A482" s="11">
        <v>236</v>
      </c>
      <c r="B482" s="12" t="s">
        <v>623</v>
      </c>
      <c r="C482" s="12" t="s">
        <v>624</v>
      </c>
    </row>
    <row r="483" spans="1:3" ht="13.5" customHeight="1" outlineLevel="1" x14ac:dyDescent="0.2">
      <c r="A483" s="11">
        <v>237</v>
      </c>
      <c r="B483" s="12" t="s">
        <v>625</v>
      </c>
      <c r="C483" s="12" t="s">
        <v>625</v>
      </c>
    </row>
    <row r="484" spans="1:3" ht="13.5" customHeight="1" outlineLevel="1" x14ac:dyDescent="0.2">
      <c r="A484" s="11">
        <v>238</v>
      </c>
      <c r="B484" s="12" t="s">
        <v>626</v>
      </c>
      <c r="C484" s="12" t="s">
        <v>627</v>
      </c>
    </row>
    <row r="485" spans="1:3" ht="13.5" customHeight="1" outlineLevel="1" x14ac:dyDescent="0.2">
      <c r="A485" s="11">
        <v>239</v>
      </c>
      <c r="B485" s="12" t="s">
        <v>628</v>
      </c>
      <c r="C485" s="12" t="s">
        <v>587</v>
      </c>
    </row>
    <row r="486" spans="1:3" ht="13.5" customHeight="1" outlineLevel="1" x14ac:dyDescent="0.2">
      <c r="C486" s="12" t="s">
        <v>629</v>
      </c>
    </row>
    <row r="487" spans="1:3" ht="13.5" customHeight="1" outlineLevel="1" x14ac:dyDescent="0.2">
      <c r="C487" s="12" t="s">
        <v>630</v>
      </c>
    </row>
    <row r="488" spans="1:3" ht="13.5" customHeight="1" outlineLevel="1" x14ac:dyDescent="0.2">
      <c r="C488" s="12" t="s">
        <v>631</v>
      </c>
    </row>
    <row r="489" spans="1:3" ht="13.5" customHeight="1" outlineLevel="1" x14ac:dyDescent="0.2">
      <c r="C489" s="12" t="s">
        <v>632</v>
      </c>
    </row>
    <row r="490" spans="1:3" ht="13.5" customHeight="1" outlineLevel="1" x14ac:dyDescent="0.2">
      <c r="A490" s="11">
        <v>240</v>
      </c>
      <c r="B490" s="12" t="s">
        <v>633</v>
      </c>
      <c r="C490" s="12" t="s">
        <v>634</v>
      </c>
    </row>
    <row r="491" spans="1:3" ht="13.5" customHeight="1" outlineLevel="1" x14ac:dyDescent="0.2">
      <c r="A491" s="11">
        <v>241</v>
      </c>
      <c r="B491" s="12" t="s">
        <v>635</v>
      </c>
      <c r="C491" s="12" t="s">
        <v>636</v>
      </c>
    </row>
    <row r="492" spans="1:3" ht="13.5" customHeight="1" outlineLevel="1" x14ac:dyDescent="0.2">
      <c r="C492" s="12" t="s">
        <v>637</v>
      </c>
    </row>
    <row r="493" spans="1:3" ht="13.5" customHeight="1" outlineLevel="1" x14ac:dyDescent="0.2">
      <c r="C493" s="12" t="s">
        <v>638</v>
      </c>
    </row>
    <row r="494" spans="1:3" ht="13.5" customHeight="1" outlineLevel="1" x14ac:dyDescent="0.2">
      <c r="C494" s="12" t="s">
        <v>639</v>
      </c>
    </row>
    <row r="495" spans="1:3" ht="13.5" customHeight="1" outlineLevel="1" x14ac:dyDescent="0.2">
      <c r="C495" s="12" t="s">
        <v>640</v>
      </c>
    </row>
    <row r="496" spans="1:3" ht="13.5" customHeight="1" outlineLevel="1" x14ac:dyDescent="0.2">
      <c r="C496" s="12" t="s">
        <v>641</v>
      </c>
    </row>
    <row r="497" spans="1:3" ht="13.5" customHeight="1" outlineLevel="1" x14ac:dyDescent="0.2">
      <c r="A497" s="11">
        <v>242</v>
      </c>
      <c r="B497" s="12" t="s">
        <v>15</v>
      </c>
      <c r="C497" s="12" t="s">
        <v>642</v>
      </c>
    </row>
    <row r="498" spans="1:3" ht="13.5" customHeight="1" outlineLevel="1" x14ac:dyDescent="0.2">
      <c r="C498" s="12" t="s">
        <v>643</v>
      </c>
    </row>
    <row r="499" spans="1:3" ht="13.5" customHeight="1" outlineLevel="1" x14ac:dyDescent="0.2">
      <c r="A499" s="11">
        <v>243</v>
      </c>
      <c r="B499" s="12" t="s">
        <v>644</v>
      </c>
      <c r="C499" s="12" t="s">
        <v>644</v>
      </c>
    </row>
    <row r="500" spans="1:3" ht="13.5" customHeight="1" outlineLevel="1" x14ac:dyDescent="0.2">
      <c r="A500" s="11">
        <v>244</v>
      </c>
      <c r="B500" s="12" t="s">
        <v>645</v>
      </c>
      <c r="C500" s="12" t="s">
        <v>645</v>
      </c>
    </row>
    <row r="501" spans="1:3" ht="13.5" customHeight="1" outlineLevel="1" x14ac:dyDescent="0.2">
      <c r="A501" s="11">
        <v>245</v>
      </c>
      <c r="B501" s="12" t="s">
        <v>646</v>
      </c>
      <c r="C501" s="12" t="s">
        <v>647</v>
      </c>
    </row>
    <row r="502" spans="1:3" ht="13.5" customHeight="1" outlineLevel="1" x14ac:dyDescent="0.2">
      <c r="A502" s="11">
        <v>246</v>
      </c>
      <c r="B502" s="12" t="s">
        <v>648</v>
      </c>
      <c r="C502" s="12" t="s">
        <v>649</v>
      </c>
    </row>
    <row r="503" spans="1:3" ht="13.5" customHeight="1" outlineLevel="1" x14ac:dyDescent="0.2">
      <c r="A503" s="11">
        <v>247</v>
      </c>
      <c r="B503" s="12" t="s">
        <v>650</v>
      </c>
      <c r="C503" s="12" t="s">
        <v>651</v>
      </c>
    </row>
    <row r="504" spans="1:3" ht="13.5" customHeight="1" outlineLevel="1" x14ac:dyDescent="0.2">
      <c r="A504" s="11">
        <v>248</v>
      </c>
      <c r="B504" s="12" t="s">
        <v>652</v>
      </c>
      <c r="C504" s="12" t="s">
        <v>652</v>
      </c>
    </row>
    <row r="505" spans="1:3" ht="13.5" customHeight="1" outlineLevel="1" x14ac:dyDescent="0.2">
      <c r="A505" s="11">
        <v>249</v>
      </c>
      <c r="B505" s="12" t="s">
        <v>653</v>
      </c>
      <c r="C505" s="12" t="s">
        <v>653</v>
      </c>
    </row>
    <row r="506" spans="1:3" ht="13.5" customHeight="1" outlineLevel="1" x14ac:dyDescent="0.2">
      <c r="A506" s="11">
        <v>250</v>
      </c>
      <c r="B506" s="12" t="s">
        <v>654</v>
      </c>
      <c r="C506" s="12" t="s">
        <v>655</v>
      </c>
    </row>
    <row r="507" spans="1:3" ht="13.5" customHeight="1" outlineLevel="1" x14ac:dyDescent="0.2">
      <c r="A507" s="11">
        <v>251</v>
      </c>
      <c r="B507" s="12" t="s">
        <v>656</v>
      </c>
      <c r="C507" s="12" t="s">
        <v>657</v>
      </c>
    </row>
    <row r="508" spans="1:3" ht="13.5" customHeight="1" outlineLevel="1" x14ac:dyDescent="0.2">
      <c r="A508" s="11">
        <v>252</v>
      </c>
      <c r="B508" s="12" t="s">
        <v>658</v>
      </c>
      <c r="C508" s="12" t="s">
        <v>658</v>
      </c>
    </row>
    <row r="509" spans="1:3" ht="13.5" customHeight="1" outlineLevel="1" x14ac:dyDescent="0.2">
      <c r="A509" s="11">
        <v>253</v>
      </c>
      <c r="B509" s="12" t="s">
        <v>659</v>
      </c>
      <c r="C509" s="12" t="s">
        <v>660</v>
      </c>
    </row>
    <row r="510" spans="1:3" ht="13.5" customHeight="1" outlineLevel="1" x14ac:dyDescent="0.2">
      <c r="A510" s="11">
        <v>254</v>
      </c>
      <c r="B510" s="12" t="s">
        <v>661</v>
      </c>
      <c r="C510" s="12" t="s">
        <v>661</v>
      </c>
    </row>
    <row r="511" spans="1:3" ht="13.5" customHeight="1" outlineLevel="1" x14ac:dyDescent="0.2">
      <c r="A511" s="11">
        <v>255</v>
      </c>
      <c r="B511" s="12" t="s">
        <v>662</v>
      </c>
      <c r="C511" s="12" t="s">
        <v>662</v>
      </c>
    </row>
    <row r="512" spans="1:3" ht="13.5" customHeight="1" outlineLevel="1" x14ac:dyDescent="0.2">
      <c r="A512" s="11">
        <v>256</v>
      </c>
      <c r="B512" s="12" t="s">
        <v>663</v>
      </c>
      <c r="C512" s="12" t="s">
        <v>663</v>
      </c>
    </row>
    <row r="513" spans="1:3" ht="13.5" customHeight="1" outlineLevel="1" x14ac:dyDescent="0.2">
      <c r="A513" s="11">
        <v>257</v>
      </c>
      <c r="B513" s="12" t="s">
        <v>664</v>
      </c>
      <c r="C513" s="12" t="s">
        <v>664</v>
      </c>
    </row>
  </sheetData>
  <pageMargins left="0.78740157499999996" right="0.78740157499999996" top="0.984251969" bottom="0.984251969" header="0.4921259845" footer="0.4921259845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9D5B1-A459-47E8-97EE-C81E42E29020}">
  <dimension ref="A1"/>
  <sheetViews>
    <sheetView topLeftCell="A2" workbookViewId="0">
      <selection activeCell="L18" sqref="L18:M36"/>
    </sheetView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11FA9-34C9-47D8-A0DD-F6115831CF18}">
  <dimension ref="A1"/>
  <sheetViews>
    <sheetView workbookViewId="0">
      <selection activeCell="L16" sqref="L16"/>
    </sheetView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01070-7CA2-47B9-AD0D-0FCCA20040C9}">
  <dimension ref="A1"/>
  <sheetViews>
    <sheetView workbookViewId="0">
      <selection activeCell="M17" sqref="M17"/>
    </sheetView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F0C0C-E602-48A2-8D25-12FFC7D54ABF}">
  <dimension ref="A1"/>
  <sheetViews>
    <sheetView workbookViewId="0">
      <selection activeCell="K17" sqref="K17"/>
    </sheetView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1489D-4BFE-451E-88EF-15A91ACA868C}">
  <dimension ref="A1"/>
  <sheetViews>
    <sheetView workbookViewId="0">
      <selection activeCell="L18" sqref="L18"/>
    </sheetView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6FD0F-2F1B-4529-A69C-8FE66F2563FF}">
  <dimension ref="A1"/>
  <sheetViews>
    <sheetView workbookViewId="0">
      <selection activeCell="L15" sqref="L15"/>
    </sheetView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06174-8F1E-46C5-ACE4-C73DCDDD2FC8}">
  <sheetPr filterMode="1">
    <tabColor theme="9" tint="0.79998168889431442"/>
  </sheetPr>
  <dimension ref="B2:L306"/>
  <sheetViews>
    <sheetView showGridLines="0" topLeftCell="C8" zoomScaleNormal="100" workbookViewId="0">
      <selection activeCell="L296" sqref="L296"/>
    </sheetView>
  </sheetViews>
  <sheetFormatPr defaultRowHeight="15" x14ac:dyDescent="0.25"/>
  <cols>
    <col min="1" max="1" width="5.5703125" customWidth="1"/>
    <col min="2" max="2" width="30.28515625" bestFit="1" customWidth="1"/>
    <col min="3" max="3" width="32.5703125" bestFit="1" customWidth="1"/>
    <col min="4" max="4" width="28.42578125" customWidth="1"/>
    <col min="5" max="6" width="39.28515625" customWidth="1"/>
    <col min="7" max="7" width="30.85546875" customWidth="1"/>
    <col min="8" max="8" width="18.42578125" customWidth="1"/>
    <col min="9" max="9" width="21.28515625" bestFit="1" customWidth="1"/>
    <col min="10" max="12" width="18.42578125" customWidth="1"/>
  </cols>
  <sheetData>
    <row r="2" spans="2:12" x14ac:dyDescent="0.25">
      <c r="B2" s="42" t="s">
        <v>865</v>
      </c>
      <c r="C2" s="43"/>
      <c r="D2" s="43"/>
      <c r="E2" s="43"/>
      <c r="F2" s="43"/>
      <c r="G2" s="37"/>
      <c r="H2" s="37"/>
      <c r="I2" s="37"/>
      <c r="J2" s="37"/>
      <c r="K2" s="37"/>
      <c r="L2" s="37"/>
    </row>
    <row r="3" spans="2:12" ht="15.75" x14ac:dyDescent="0.25">
      <c r="H3" s="15" t="s">
        <v>819</v>
      </c>
    </row>
    <row r="4" spans="2:12" ht="16.5" x14ac:dyDescent="0.3">
      <c r="H4" s="14" t="s">
        <v>818</v>
      </c>
      <c r="I4" s="13" t="s">
        <v>817</v>
      </c>
    </row>
    <row r="5" spans="2:12" ht="16.5" x14ac:dyDescent="0.3">
      <c r="H5" s="14" t="s">
        <v>690</v>
      </c>
      <c r="I5" s="13" t="s">
        <v>692</v>
      </c>
    </row>
    <row r="6" spans="2:12" ht="16.5" x14ac:dyDescent="0.3">
      <c r="H6" s="14" t="s">
        <v>691</v>
      </c>
      <c r="I6" s="13" t="s">
        <v>693</v>
      </c>
    </row>
    <row r="7" spans="2:12" ht="16.5" x14ac:dyDescent="0.3">
      <c r="H7" s="14" t="s">
        <v>782</v>
      </c>
      <c r="I7" s="13" t="s">
        <v>781</v>
      </c>
    </row>
    <row r="10" spans="2:12" ht="15.6" customHeight="1" x14ac:dyDescent="0.25">
      <c r="B10" s="45" t="s">
        <v>788</v>
      </c>
      <c r="C10" s="45" t="s">
        <v>789</v>
      </c>
      <c r="D10" s="45" t="s">
        <v>790</v>
      </c>
      <c r="E10" s="45" t="s">
        <v>814</v>
      </c>
      <c r="F10" s="45" t="s">
        <v>829</v>
      </c>
      <c r="G10" s="45" t="s">
        <v>780</v>
      </c>
      <c r="H10" s="44" t="s">
        <v>682</v>
      </c>
      <c r="I10" s="44"/>
      <c r="J10" s="44"/>
      <c r="K10" s="44"/>
      <c r="L10" s="44"/>
    </row>
    <row r="11" spans="2:12" ht="15.6" hidden="1" customHeight="1" x14ac:dyDescent="0.25">
      <c r="B11" s="46"/>
      <c r="C11" s="46"/>
      <c r="D11" s="46"/>
      <c r="E11" s="46" t="s">
        <v>814</v>
      </c>
      <c r="F11" s="46" t="s">
        <v>814</v>
      </c>
      <c r="G11" s="46"/>
      <c r="H11" s="16" t="s">
        <v>695</v>
      </c>
      <c r="I11" s="16" t="s">
        <v>694</v>
      </c>
      <c r="J11" s="16" t="s">
        <v>681</v>
      </c>
      <c r="K11" s="16" t="s">
        <v>679</v>
      </c>
      <c r="L11" s="16" t="s">
        <v>680</v>
      </c>
    </row>
    <row r="12" spans="2:12" ht="15.6" hidden="1" customHeight="1" x14ac:dyDescent="0.25">
      <c r="B12" s="47"/>
      <c r="C12" s="47"/>
      <c r="D12" s="47"/>
      <c r="E12" s="47"/>
      <c r="F12" s="47"/>
      <c r="G12" s="47"/>
      <c r="H12" s="17" t="s">
        <v>785</v>
      </c>
      <c r="I12" s="17" t="s">
        <v>785</v>
      </c>
      <c r="J12" s="17" t="s">
        <v>785</v>
      </c>
      <c r="K12" s="17" t="s">
        <v>785</v>
      </c>
      <c r="L12" s="17" t="s">
        <v>785</v>
      </c>
    </row>
    <row r="13" spans="2:12" ht="15.75" hidden="1" x14ac:dyDescent="0.25">
      <c r="B13" s="18" t="s">
        <v>758</v>
      </c>
      <c r="C13" s="19" t="s">
        <v>695</v>
      </c>
      <c r="D13" s="19" t="s">
        <v>813</v>
      </c>
      <c r="E13" s="19" t="s">
        <v>822</v>
      </c>
      <c r="F13" s="19"/>
      <c r="G13" s="19" t="str">
        <f>VLOOKUP(B13,LookUp!D:E,2,FALSE)&amp;"-"&amp;VLOOKUP(C13,LookUp!G:H,2,FALSE)&amp;"-"&amp;VLOOKUP(D13,LookUp!J:K,2,FALSE)&amp;"-"&amp;IF(D13="Relatorio",VLOOKUP(E13,LookUp!P:Q,2,FALSE),VLOOKUP(E13,LookUp!M:N,2,FALSE))</f>
        <v>CLI-EP-REL-LAU</v>
      </c>
      <c r="H13" s="20" t="s">
        <v>818</v>
      </c>
      <c r="I13" s="20" t="s">
        <v>782</v>
      </c>
      <c r="J13" s="20" t="s">
        <v>782</v>
      </c>
      <c r="K13" s="20" t="s">
        <v>782</v>
      </c>
      <c r="L13" s="20" t="s">
        <v>782</v>
      </c>
    </row>
    <row r="14" spans="2:12" ht="15.75" hidden="1" x14ac:dyDescent="0.25">
      <c r="B14" s="18" t="s">
        <v>758</v>
      </c>
      <c r="C14" s="19" t="s">
        <v>695</v>
      </c>
      <c r="D14" s="19" t="s">
        <v>812</v>
      </c>
      <c r="E14" s="19" t="s">
        <v>800</v>
      </c>
      <c r="F14" s="19" t="s">
        <v>837</v>
      </c>
      <c r="G14" s="19" t="str">
        <f>VLOOKUP(B14,LookUp!D:E,2,FALSE)&amp;"-"&amp;VLOOKUP(C14,LookUp!G:H,2,FALSE)&amp;"-"&amp;VLOOKUP(D14,LookUp!J:K,2,FALSE)&amp;"-"&amp;IF(D14="Relatorio",VLOOKUP(E14,LookUp!P:Q,2,FALSE),VLOOKUP(E14,LookUp!M:N,2,FALSE))&amp;"-"&amp;(VLOOKUP(F14,LookUp!S:T,2,FALSE))</f>
        <v>CLI-EP-DES-SIT-PIS</v>
      </c>
      <c r="H14" s="20" t="s">
        <v>818</v>
      </c>
      <c r="I14" s="20" t="s">
        <v>782</v>
      </c>
      <c r="J14" s="20" t="s">
        <v>782</v>
      </c>
      <c r="K14" s="20" t="s">
        <v>782</v>
      </c>
      <c r="L14" s="20" t="s">
        <v>782</v>
      </c>
    </row>
    <row r="15" spans="2:12" ht="15.75" hidden="1" x14ac:dyDescent="0.25">
      <c r="B15" s="18" t="s">
        <v>758</v>
      </c>
      <c r="C15" s="19" t="s">
        <v>695</v>
      </c>
      <c r="D15" s="19" t="s">
        <v>812</v>
      </c>
      <c r="E15" s="19" t="s">
        <v>800</v>
      </c>
      <c r="F15" s="19" t="s">
        <v>838</v>
      </c>
      <c r="G15" s="19" t="str">
        <f>VLOOKUP(B15,LookUp!D:E,2,FALSE)&amp;"-"&amp;VLOOKUP(C15,LookUp!G:H,2,FALSE)&amp;"-"&amp;VLOOKUP(D15,LookUp!J:K,2,FALSE)&amp;"-"&amp;IF(D15="Relatorio",VLOOKUP(E15,LookUp!P:Q,2,FALSE),VLOOKUP(E15,LookUp!M:N,2,FALSE))&amp;"-"&amp;(VLOOKUP(F15,LookUp!S:T,2,FALSE))</f>
        <v>CLI-EP-DES-SIT-COB</v>
      </c>
      <c r="H15" s="20" t="s">
        <v>691</v>
      </c>
      <c r="I15" s="20"/>
      <c r="J15" s="20"/>
      <c r="K15" s="20"/>
      <c r="L15" s="20"/>
    </row>
    <row r="16" spans="2:12" ht="15.75" hidden="1" x14ac:dyDescent="0.25">
      <c r="B16" s="18" t="s">
        <v>758</v>
      </c>
      <c r="C16" s="19" t="s">
        <v>694</v>
      </c>
      <c r="D16" s="19" t="s">
        <v>813</v>
      </c>
      <c r="E16" s="19" t="s">
        <v>808</v>
      </c>
      <c r="F16" s="19"/>
      <c r="G16" s="19" t="str">
        <f>VLOOKUP(B16,LookUp!D:E,2,FALSE)&amp;"-"&amp;VLOOKUP(C16,LookUp!G:H,2,FALSE)&amp;"-"&amp;VLOOKUP(D16,LookUp!J:K,2,FALSE)&amp;"-"&amp;IF(D16="Relatorio",VLOOKUP(E16,LookUp!P:Q,2,FALSE),VLOOKUP(E16,LookUp!M:N,2,FALSE))</f>
        <v>CLI-PB-REL-MED</v>
      </c>
      <c r="H16" s="20" t="s">
        <v>691</v>
      </c>
      <c r="I16" s="20" t="s">
        <v>818</v>
      </c>
      <c r="J16" s="20" t="s">
        <v>690</v>
      </c>
      <c r="K16" s="20" t="s">
        <v>690</v>
      </c>
      <c r="L16" s="20" t="s">
        <v>782</v>
      </c>
    </row>
    <row r="17" spans="2:12" ht="15.75" hidden="1" x14ac:dyDescent="0.25">
      <c r="B17" s="18" t="s">
        <v>758</v>
      </c>
      <c r="C17" s="19" t="s">
        <v>694</v>
      </c>
      <c r="D17" s="19" t="s">
        <v>812</v>
      </c>
      <c r="E17" s="19" t="s">
        <v>798</v>
      </c>
      <c r="F17" s="19" t="s">
        <v>837</v>
      </c>
      <c r="G17" s="19" t="str">
        <f>VLOOKUP(B17,LookUp!D:E,2,FALSE)&amp;"-"&amp;VLOOKUP(C17,LookUp!G:H,2,FALSE)&amp;"-"&amp;VLOOKUP(D17,LookUp!J:K,2,FALSE)&amp;"-"&amp;IF(D17="Relatorio",VLOOKUP(E17,LookUp!P:Q,2,FALSE),VLOOKUP(E17,LookUp!M:N,2,FALSE))&amp;"-"&amp;(VLOOKUP(F17,LookUp!S:T,2,FALSE))</f>
        <v>CLI-PB-DES-LAY -PIS</v>
      </c>
      <c r="H17" s="20" t="s">
        <v>691</v>
      </c>
      <c r="I17" s="20" t="s">
        <v>691</v>
      </c>
      <c r="J17" s="20" t="s">
        <v>690</v>
      </c>
      <c r="K17" s="20" t="s">
        <v>690</v>
      </c>
      <c r="L17" s="20" t="s">
        <v>782</v>
      </c>
    </row>
    <row r="18" spans="2:12" ht="15.75" hidden="1" x14ac:dyDescent="0.25">
      <c r="B18" s="18" t="s">
        <v>758</v>
      </c>
      <c r="C18" s="19" t="s">
        <v>694</v>
      </c>
      <c r="D18" s="19" t="s">
        <v>812</v>
      </c>
      <c r="E18" s="19" t="s">
        <v>798</v>
      </c>
      <c r="F18" s="19" t="s">
        <v>838</v>
      </c>
      <c r="G18" s="19" t="str">
        <f>VLOOKUP(B18,LookUp!D:E,2,FALSE)&amp;"-"&amp;VLOOKUP(C18,LookUp!G:H,2,FALSE)&amp;"-"&amp;VLOOKUP(D18,LookUp!J:K,2,FALSE)&amp;"-"&amp;IF(D18="Relatorio",VLOOKUP(E18,LookUp!P:Q,2,FALSE),VLOOKUP(E18,LookUp!M:N,2,FALSE))&amp;"-"&amp;(VLOOKUP(F18,LookUp!S:T,2,FALSE))</f>
        <v>CLI-PB-DES-LAY -COB</v>
      </c>
      <c r="H18" s="20" t="s">
        <v>691</v>
      </c>
      <c r="I18" s="20" t="s">
        <v>691</v>
      </c>
      <c r="J18" s="20" t="s">
        <v>690</v>
      </c>
      <c r="K18" s="20" t="s">
        <v>690</v>
      </c>
      <c r="L18" s="20" t="s">
        <v>782</v>
      </c>
    </row>
    <row r="19" spans="2:12" ht="15.75" hidden="1" x14ac:dyDescent="0.25">
      <c r="B19" s="18" t="s">
        <v>758</v>
      </c>
      <c r="C19" s="19" t="s">
        <v>694</v>
      </c>
      <c r="D19" s="19" t="s">
        <v>812</v>
      </c>
      <c r="E19" s="19" t="s">
        <v>798</v>
      </c>
      <c r="F19" s="19" t="s">
        <v>836</v>
      </c>
      <c r="G19" s="19" t="str">
        <f>VLOOKUP(B19,LookUp!D:E,2,FALSE)&amp;"-"&amp;VLOOKUP(C19,LookUp!G:H,2,FALSE)&amp;"-"&amp;VLOOKUP(D19,LookUp!J:K,2,FALSE)&amp;"-"&amp;IF(D19="Relatorio",VLOOKUP(E19,LookUp!P:Q,2,FALSE),VLOOKUP(E19,LookUp!M:N,2,FALSE))&amp;"-"&amp;(VLOOKUP(F19,LookUp!S:T,2,FALSE))</f>
        <v>CLI-PB-DES-LAY -TET</v>
      </c>
      <c r="H19" s="20" t="s">
        <v>691</v>
      </c>
      <c r="I19" s="20" t="s">
        <v>691</v>
      </c>
      <c r="J19" s="20" t="s">
        <v>690</v>
      </c>
      <c r="K19" s="20" t="s">
        <v>690</v>
      </c>
      <c r="L19" s="20" t="s">
        <v>782</v>
      </c>
    </row>
    <row r="20" spans="2:12" ht="15.75" hidden="1" x14ac:dyDescent="0.25">
      <c r="B20" s="18" t="s">
        <v>758</v>
      </c>
      <c r="C20" s="19" t="s">
        <v>681</v>
      </c>
      <c r="D20" s="19" t="s">
        <v>813</v>
      </c>
      <c r="E20" s="19" t="s">
        <v>807</v>
      </c>
      <c r="F20" s="19"/>
      <c r="G20" s="19" t="str">
        <f>VLOOKUP(B20,LookUp!D:E,2,FALSE)&amp;"-"&amp;VLOOKUP(C20,LookUp!G:H,2,FALSE)&amp;"-"&amp;VLOOKUP(D20,LookUp!J:K,2,FALSE)&amp;"-"&amp;IF(D20="Relatorio",VLOOKUP(E20,LookUp!P:Q,2,FALSE),VLOOKUP(E20,LookUp!M:N,2,FALSE))</f>
        <v>CLI-PE-REL-MEC</v>
      </c>
      <c r="H20" s="20" t="s">
        <v>691</v>
      </c>
      <c r="I20" s="20" t="s">
        <v>691</v>
      </c>
      <c r="J20" s="20" t="s">
        <v>818</v>
      </c>
      <c r="K20" s="20" t="s">
        <v>690</v>
      </c>
      <c r="L20" s="20" t="s">
        <v>782</v>
      </c>
    </row>
    <row r="21" spans="2:12" ht="15.75" hidden="1" x14ac:dyDescent="0.25">
      <c r="B21" s="18" t="s">
        <v>758</v>
      </c>
      <c r="C21" s="19" t="s">
        <v>681</v>
      </c>
      <c r="D21" s="19" t="s">
        <v>812</v>
      </c>
      <c r="E21" s="19" t="s">
        <v>797</v>
      </c>
      <c r="F21" s="19" t="s">
        <v>837</v>
      </c>
      <c r="G21" s="19" t="str">
        <f>VLOOKUP(B21,LookUp!D:E,2,FALSE)&amp;"-"&amp;VLOOKUP(C21,LookUp!G:H,2,FALSE)&amp;"-"&amp;VLOOKUP(D21,LookUp!J:K,2,FALSE)&amp;"-"&amp;IF(D21="Relatorio",VLOOKUP(E21,LookUp!P:Q,2,FALSE),VLOOKUP(E21,LookUp!M:N,2,FALSE))</f>
        <v>CLI-PE-DES-C/D</v>
      </c>
      <c r="H21" s="20" t="s">
        <v>691</v>
      </c>
      <c r="I21" s="20" t="s">
        <v>691</v>
      </c>
      <c r="J21" s="20" t="s">
        <v>818</v>
      </c>
      <c r="K21" s="20" t="s">
        <v>690</v>
      </c>
      <c r="L21" s="20" t="s">
        <v>782</v>
      </c>
    </row>
    <row r="22" spans="2:12" ht="15.75" hidden="1" x14ac:dyDescent="0.25">
      <c r="B22" s="18" t="s">
        <v>758</v>
      </c>
      <c r="C22" s="19" t="s">
        <v>681</v>
      </c>
      <c r="D22" s="19" t="s">
        <v>812</v>
      </c>
      <c r="E22" s="19" t="s">
        <v>797</v>
      </c>
      <c r="F22" s="26" t="s">
        <v>838</v>
      </c>
      <c r="G22" s="26" t="str">
        <f>VLOOKUP(B22,LookUp!D:E,2,FALSE)&amp;"-"&amp;VLOOKUP(C22,LookUp!G:H,2,FALSE)&amp;"-"&amp;VLOOKUP(D22,LookUp!J:K,2,FALSE)&amp;"-"&amp;IF(D22="Relatorio",VLOOKUP(E22,LookUp!P:Q,2,FALSE),VLOOKUP(E22,LookUp!M:N,2,FALSE))</f>
        <v>CLI-PE-DES-C/D</v>
      </c>
      <c r="H22" s="20" t="s">
        <v>691</v>
      </c>
      <c r="I22" s="20" t="s">
        <v>691</v>
      </c>
      <c r="J22" s="20" t="s">
        <v>818</v>
      </c>
      <c r="K22" s="20" t="s">
        <v>690</v>
      </c>
      <c r="L22" s="20" t="s">
        <v>782</v>
      </c>
    </row>
    <row r="23" spans="2:12" ht="15.75" hidden="1" x14ac:dyDescent="0.25">
      <c r="B23" s="18" t="s">
        <v>758</v>
      </c>
      <c r="C23" s="19" t="s">
        <v>681</v>
      </c>
      <c r="D23" s="19" t="s">
        <v>812</v>
      </c>
      <c r="E23" s="19" t="s">
        <v>797</v>
      </c>
      <c r="F23" s="26" t="s">
        <v>836</v>
      </c>
      <c r="G23" s="26" t="str">
        <f>VLOOKUP(B23,LookUp!D:E,2,FALSE)&amp;"-"&amp;VLOOKUP(C23,LookUp!G:H,2,FALSE)&amp;"-"&amp;VLOOKUP(D23,LookUp!J:K,2,FALSE)&amp;"-"&amp;IF(D23="Relatorio",VLOOKUP(E23,LookUp!P:Q,2,FALSE),VLOOKUP(E23,LookUp!M:N,2,FALSE))</f>
        <v>CLI-PE-DES-C/D</v>
      </c>
      <c r="H23" s="20" t="s">
        <v>691</v>
      </c>
      <c r="I23" s="20" t="s">
        <v>691</v>
      </c>
      <c r="J23" s="20" t="s">
        <v>818</v>
      </c>
      <c r="K23" s="20" t="s">
        <v>690</v>
      </c>
      <c r="L23" s="20" t="s">
        <v>782</v>
      </c>
    </row>
    <row r="24" spans="2:12" ht="15.75" hidden="1" x14ac:dyDescent="0.25">
      <c r="B24" s="18" t="s">
        <v>758</v>
      </c>
      <c r="C24" s="19" t="s">
        <v>681</v>
      </c>
      <c r="D24" s="19" t="s">
        <v>812</v>
      </c>
      <c r="E24" s="19" t="s">
        <v>797</v>
      </c>
      <c r="F24" s="26" t="s">
        <v>840</v>
      </c>
      <c r="G24" s="26" t="str">
        <f>VLOOKUP(B24,LookUp!D:E,2,FALSE)&amp;"-"&amp;VLOOKUP(C24,LookUp!G:H,2,FALSE)&amp;"-"&amp;VLOOKUP(D24,LookUp!J:K,2,FALSE)&amp;"-"&amp;IF(D24="Relatorio",VLOOKUP(E24,LookUp!P:Q,2,FALSE),VLOOKUP(E24,LookUp!M:N,2,FALSE))</f>
        <v>CLI-PE-DES-C/D</v>
      </c>
      <c r="H24" s="20" t="s">
        <v>691</v>
      </c>
      <c r="I24" s="20" t="s">
        <v>691</v>
      </c>
      <c r="J24" s="20" t="s">
        <v>818</v>
      </c>
      <c r="K24" s="20" t="s">
        <v>690</v>
      </c>
      <c r="L24" s="20" t="s">
        <v>782</v>
      </c>
    </row>
    <row r="25" spans="2:12" ht="15.75" hidden="1" x14ac:dyDescent="0.25">
      <c r="B25" s="18" t="s">
        <v>758</v>
      </c>
      <c r="C25" s="19" t="s">
        <v>681</v>
      </c>
      <c r="D25" s="19" t="s">
        <v>812</v>
      </c>
      <c r="E25" s="19" t="s">
        <v>804</v>
      </c>
      <c r="F25" s="19"/>
      <c r="G25" s="19" t="str">
        <f>VLOOKUP(B25,LookUp!D:E,2,FALSE)&amp;"-"&amp;VLOOKUP(C25,LookUp!G:H,2,FALSE)&amp;"-"&amp;VLOOKUP(D25,LookUp!J:K,2,FALSE)&amp;"-"&amp;IF(D25="Relatorio",VLOOKUP(E25,LookUp!P:Q,2,FALSE),VLOOKUP(E25,LookUp!M:N,2,FALSE))</f>
        <v>CLI-PE-DES-DET</v>
      </c>
      <c r="H25" s="20" t="s">
        <v>691</v>
      </c>
      <c r="I25" s="20" t="s">
        <v>691</v>
      </c>
      <c r="J25" s="20" t="s">
        <v>818</v>
      </c>
      <c r="K25" s="20" t="s">
        <v>690</v>
      </c>
      <c r="L25" s="20" t="s">
        <v>782</v>
      </c>
    </row>
    <row r="26" spans="2:12" ht="15.75" hidden="1" x14ac:dyDescent="0.25">
      <c r="B26" s="18" t="s">
        <v>758</v>
      </c>
      <c r="C26" s="19" t="s">
        <v>681</v>
      </c>
      <c r="D26" s="19" t="s">
        <v>812</v>
      </c>
      <c r="E26" s="19" t="s">
        <v>820</v>
      </c>
      <c r="F26" s="19"/>
      <c r="G26" s="19" t="str">
        <f>VLOOKUP(B26,LookUp!D:E,2,FALSE)&amp;"-"&amp;VLOOKUP(C26,LookUp!G:H,2,FALSE)&amp;"-"&amp;VLOOKUP(D26,LookUp!J:K,2,FALSE)&amp;"-"&amp;IF(D26="Relatorio",VLOOKUP(E26,LookUp!P:Q,2,FALSE),VLOOKUP(E26,LookUp!M:N,2,FALSE))</f>
        <v>CLI-PE-DES-DIA</v>
      </c>
      <c r="H26" s="20" t="s">
        <v>691</v>
      </c>
      <c r="I26" s="20" t="s">
        <v>691</v>
      </c>
      <c r="J26" s="20" t="s">
        <v>818</v>
      </c>
      <c r="K26" s="20" t="s">
        <v>690</v>
      </c>
      <c r="L26" s="20" t="s">
        <v>782</v>
      </c>
    </row>
    <row r="27" spans="2:12" ht="15.75" hidden="1" x14ac:dyDescent="0.25">
      <c r="B27" s="18" t="s">
        <v>758</v>
      </c>
      <c r="C27" s="19" t="s">
        <v>681</v>
      </c>
      <c r="D27" s="19" t="s">
        <v>812</v>
      </c>
      <c r="E27" s="19" t="s">
        <v>827</v>
      </c>
      <c r="F27" s="19" t="s">
        <v>832</v>
      </c>
      <c r="G27" s="19" t="str">
        <f>VLOOKUP(B27,LookUp!D:E,2,FALSE)&amp;"-"&amp;VLOOKUP(C27,LookUp!G:H,2,FALSE)&amp;"-"&amp;VLOOKUP(D27,LookUp!J:K,2,FALSE)&amp;"-"&amp;IF(D27="Relatorio",VLOOKUP(E27,LookUp!P:Q,2,FALSE),VLOOKUP(E27,LookUp!M:N,2,FALSE))&amp;"-"&amp;(VLOOKUP(F27,LookUp!S:T,2,FALSE))</f>
        <v>CLI-PE-DES-FLX-FAR</v>
      </c>
      <c r="H27" s="20" t="s">
        <v>691</v>
      </c>
      <c r="I27" s="20" t="s">
        <v>691</v>
      </c>
      <c r="J27" s="20" t="s">
        <v>818</v>
      </c>
      <c r="K27" s="20" t="s">
        <v>690</v>
      </c>
      <c r="L27" s="20" t="s">
        <v>782</v>
      </c>
    </row>
    <row r="28" spans="2:12" ht="15.75" hidden="1" x14ac:dyDescent="0.25">
      <c r="B28" s="18" t="s">
        <v>758</v>
      </c>
      <c r="C28" s="19" t="s">
        <v>681</v>
      </c>
      <c r="D28" s="19" t="s">
        <v>812</v>
      </c>
      <c r="E28" s="19" t="s">
        <v>827</v>
      </c>
      <c r="F28" s="19" t="s">
        <v>833</v>
      </c>
      <c r="G28" s="19" t="str">
        <f>VLOOKUP(B28,LookUp!D:E,2,FALSE)&amp;"-"&amp;VLOOKUP(C28,LookUp!G:H,2,FALSE)&amp;"-"&amp;VLOOKUP(D28,LookUp!J:K,2,FALSE)&amp;"-"&amp;IF(D28="Relatorio",VLOOKUP(E28,LookUp!P:Q,2,FALSE),VLOOKUP(E28,LookUp!M:N,2,FALSE))&amp;"-"&amp;(VLOOKUP(F28,LookUp!S:T,2,FALSE))</f>
        <v>CLI-PE-DES-FLX-FAG</v>
      </c>
      <c r="H28" s="20" t="s">
        <v>691</v>
      </c>
      <c r="I28" s="20" t="s">
        <v>691</v>
      </c>
      <c r="J28" s="20" t="s">
        <v>818</v>
      </c>
      <c r="K28" s="20" t="s">
        <v>690</v>
      </c>
      <c r="L28" s="20" t="s">
        <v>782</v>
      </c>
    </row>
    <row r="29" spans="2:12" ht="15.75" hidden="1" x14ac:dyDescent="0.25">
      <c r="B29" s="18" t="s">
        <v>758</v>
      </c>
      <c r="C29" s="19" t="s">
        <v>681</v>
      </c>
      <c r="D29" s="19" t="s">
        <v>812</v>
      </c>
      <c r="E29" s="19" t="s">
        <v>827</v>
      </c>
      <c r="F29" s="19" t="s">
        <v>834</v>
      </c>
      <c r="G29" s="19" t="str">
        <f>VLOOKUP(B29,LookUp!D:E,2,FALSE)&amp;"-"&amp;VLOOKUP(C29,LookUp!G:H,2,FALSE)&amp;"-"&amp;VLOOKUP(D29,LookUp!J:K,2,FALSE)&amp;"-"&amp;IF(D29="Relatorio",VLOOKUP(E29,LookUp!P:Q,2,FALSE),VLOOKUP(E29,LookUp!M:N,2,FALSE))&amp;"-"&amp;(VLOOKUP(F29,LookUp!S:T,2,FALSE))</f>
        <v>CLI-PE-DES-FLX-FPR</v>
      </c>
      <c r="H29" s="20" t="s">
        <v>691</v>
      </c>
      <c r="I29" s="20" t="s">
        <v>691</v>
      </c>
      <c r="J29" s="20" t="s">
        <v>818</v>
      </c>
      <c r="K29" s="20" t="s">
        <v>690</v>
      </c>
      <c r="L29" s="20" t="s">
        <v>782</v>
      </c>
    </row>
    <row r="30" spans="2:12" ht="15.75" hidden="1" x14ac:dyDescent="0.25">
      <c r="B30" s="18" t="s">
        <v>758</v>
      </c>
      <c r="C30" s="19" t="s">
        <v>681</v>
      </c>
      <c r="D30" s="19" t="s">
        <v>813</v>
      </c>
      <c r="E30" s="19" t="s">
        <v>809</v>
      </c>
      <c r="F30" s="19"/>
      <c r="G30" s="19" t="str">
        <f>VLOOKUP(B30,LookUp!D:E,2,FALSE)&amp;"-"&amp;VLOOKUP(C30,LookUp!G:H,2,FALSE)&amp;"-"&amp;VLOOKUP(D30,LookUp!J:K,2,FALSE)&amp;"-"&amp;IF(D30="Relatorio",VLOOKUP(E30,LookUp!P:Q,2,FALSE),VLOOKUP(E30,LookUp!M:N,2,FALSE))</f>
        <v>CLI-PE-REL-LIM</v>
      </c>
      <c r="H30" s="20" t="s">
        <v>691</v>
      </c>
      <c r="I30" s="20" t="s">
        <v>691</v>
      </c>
      <c r="J30" s="20" t="s">
        <v>818</v>
      </c>
      <c r="K30" s="20" t="s">
        <v>690</v>
      </c>
      <c r="L30" s="20" t="s">
        <v>782</v>
      </c>
    </row>
    <row r="31" spans="2:12" ht="15.75" hidden="1" x14ac:dyDescent="0.25">
      <c r="B31" s="18" t="s">
        <v>758</v>
      </c>
      <c r="C31" s="19" t="s">
        <v>681</v>
      </c>
      <c r="D31" s="19" t="s">
        <v>813</v>
      </c>
      <c r="E31" s="19" t="s">
        <v>835</v>
      </c>
      <c r="F31" s="19"/>
      <c r="G31" s="19" t="str">
        <f>VLOOKUP(B31,LookUp!D:E,2,FALSE)&amp;"-"&amp;VLOOKUP(C31,LookUp!G:H,2,FALSE)&amp;"-"&amp;VLOOKUP(D31,LookUp!J:K,2,FALSE)&amp;"-"&amp;IF(D31="Relatorio",VLOOKUP(E31,LookUp!P:Q,2,FALSE),VLOOKUP(E31,LookUp!M:N,2,FALSE))</f>
        <v>CLI-PE-REL-LIE</v>
      </c>
      <c r="H31" s="20" t="s">
        <v>691</v>
      </c>
      <c r="I31" s="20" t="s">
        <v>691</v>
      </c>
      <c r="J31" s="20" t="s">
        <v>818</v>
      </c>
      <c r="K31" s="20" t="s">
        <v>690</v>
      </c>
      <c r="L31" s="20" t="s">
        <v>782</v>
      </c>
    </row>
    <row r="32" spans="2:12" ht="15.75" hidden="1" x14ac:dyDescent="0.25">
      <c r="B32" s="27" t="s">
        <v>758</v>
      </c>
      <c r="C32" s="28" t="s">
        <v>681</v>
      </c>
      <c r="D32" s="28" t="s">
        <v>813</v>
      </c>
      <c r="E32" s="28" t="s">
        <v>810</v>
      </c>
      <c r="F32" s="19"/>
      <c r="G32" s="28" t="str">
        <f>VLOOKUP(B32,LookUp!D:E,2,FALSE)&amp;"-"&amp;VLOOKUP(C32,LookUp!G:H,2,FALSE)&amp;"-"&amp;VLOOKUP(D32,LookUp!J:K,2,FALSE)&amp;"-"&amp;IF(D32="Relatorio",VLOOKUP(E32,LookUp!P:Q,2,FALSE),VLOOKUP(E32,LookUp!M:N,2,FALSE))</f>
        <v>CLI-PE-REL-ESP</v>
      </c>
      <c r="H32" s="20" t="s">
        <v>691</v>
      </c>
      <c r="I32" s="20" t="s">
        <v>691</v>
      </c>
      <c r="J32" s="20" t="s">
        <v>818</v>
      </c>
      <c r="K32" s="20" t="s">
        <v>690</v>
      </c>
      <c r="L32" s="20" t="s">
        <v>782</v>
      </c>
    </row>
    <row r="33" spans="2:12" ht="15.75" hidden="1" x14ac:dyDescent="0.25">
      <c r="B33" s="18" t="s">
        <v>758</v>
      </c>
      <c r="C33" s="19" t="s">
        <v>679</v>
      </c>
      <c r="D33" s="19" t="s">
        <v>813</v>
      </c>
      <c r="E33" s="19" t="s">
        <v>821</v>
      </c>
      <c r="F33" s="19"/>
      <c r="G33" s="19" t="str">
        <f>VLOOKUP(B33,LookUp!D:E,2,FALSE)&amp;"-"&amp;VLOOKUP(C33,LookUp!G:H,2,FALSE)&amp;"-"&amp;VLOOKUP(D33,LookUp!J:K,2,FALSE)&amp;"-"&amp;IF(D33="Relatorio",VLOOKUP(E33,LookUp!P:Q,2,FALSE),VLOOKUP(E33,LookUp!M:N,2,FALSE))</f>
        <v>CLI-EX-REL-CRO</v>
      </c>
      <c r="H33" s="20" t="s">
        <v>691</v>
      </c>
      <c r="I33" s="20" t="s">
        <v>691</v>
      </c>
      <c r="J33" s="20" t="s">
        <v>691</v>
      </c>
      <c r="K33" s="20" t="s">
        <v>818</v>
      </c>
      <c r="L33" s="20" t="s">
        <v>782</v>
      </c>
    </row>
    <row r="34" spans="2:12" ht="15.75" hidden="1" x14ac:dyDescent="0.25">
      <c r="B34" s="18" t="s">
        <v>758</v>
      </c>
      <c r="C34" s="19" t="s">
        <v>680</v>
      </c>
      <c r="D34" s="19" t="s">
        <v>813</v>
      </c>
      <c r="E34" s="19" t="s">
        <v>811</v>
      </c>
      <c r="F34" s="19"/>
      <c r="G34" s="19" t="str">
        <f>VLOOKUP(B34,LookUp!D:E,2,FALSE)&amp;"-"&amp;VLOOKUP(C34,LookUp!G:H,2,FALSE)&amp;"-"&amp;VLOOKUP(D34,LookUp!J:K,2,FALSE)&amp;"-"&amp;IF(D34="Relatorio",VLOOKUP(E34,LookUp!P:Q,2,FALSE),VLOOKUP(E34,LookUp!M:N,2,FALSE))</f>
        <v>CLI-OM-REL-FOL</v>
      </c>
      <c r="H34" s="20" t="s">
        <v>691</v>
      </c>
      <c r="I34" s="20" t="s">
        <v>691</v>
      </c>
      <c r="J34" s="20" t="s">
        <v>691</v>
      </c>
      <c r="K34" s="20" t="s">
        <v>691</v>
      </c>
      <c r="L34" s="20" t="s">
        <v>818</v>
      </c>
    </row>
    <row r="35" spans="2:12" ht="15.75" hidden="1" x14ac:dyDescent="0.25">
      <c r="B35" s="18" t="s">
        <v>751</v>
      </c>
      <c r="C35" s="19" t="s">
        <v>695</v>
      </c>
      <c r="D35" s="19" t="s">
        <v>813</v>
      </c>
      <c r="E35" s="19" t="s">
        <v>823</v>
      </c>
      <c r="F35" s="19"/>
      <c r="G35" s="19" t="str">
        <f>VLOOKUP(B35,LookUp!D:E,2,FALSE)&amp;"-"&amp;VLOOKUP(C35,LookUp!G:H,2,FALSE)&amp;"-"&amp;VLOOKUP(D35,LookUp!J:K,2,FALSE)&amp;"-"&amp;IF(D35="Relatorio",VLOOKUP(E35,LookUp!P:Q,2,FALSE),VLOOKUP(E35,LookUp!M:N,2,FALSE))</f>
        <v>ARQ-EP-REL-LEV</v>
      </c>
      <c r="H35" s="20" t="s">
        <v>818</v>
      </c>
      <c r="I35" s="20" t="s">
        <v>782</v>
      </c>
      <c r="J35" s="20" t="s">
        <v>782</v>
      </c>
      <c r="K35" s="20" t="s">
        <v>782</v>
      </c>
      <c r="L35" s="20" t="s">
        <v>782</v>
      </c>
    </row>
    <row r="36" spans="2:12" ht="15.75" hidden="1" x14ac:dyDescent="0.25">
      <c r="B36" s="18" t="s">
        <v>751</v>
      </c>
      <c r="C36" s="19" t="s">
        <v>695</v>
      </c>
      <c r="D36" s="19" t="s">
        <v>812</v>
      </c>
      <c r="E36" s="19" t="s">
        <v>800</v>
      </c>
      <c r="F36" s="19" t="s">
        <v>837</v>
      </c>
      <c r="G36" s="19" t="str">
        <f>VLOOKUP(B36,LookUp!D:E,2,FALSE)&amp;"-"&amp;VLOOKUP(C36,LookUp!G:H,2,FALSE)&amp;"-"&amp;VLOOKUP(D36,LookUp!J:K,2,FALSE)&amp;"-"&amp;IF(D36="Relatorio",VLOOKUP(E36,LookUp!P:Q,2,FALSE),VLOOKUP(E36,LookUp!M:N,2,FALSE))&amp;"-"&amp;(VLOOKUP(F36,LookUp!S:T,2,FALSE))</f>
        <v>ARQ-EP-DES-SIT-PIS</v>
      </c>
      <c r="H36" s="20" t="s">
        <v>818</v>
      </c>
      <c r="I36" s="20" t="s">
        <v>782</v>
      </c>
      <c r="J36" s="20" t="s">
        <v>782</v>
      </c>
      <c r="K36" s="20" t="s">
        <v>782</v>
      </c>
      <c r="L36" s="20" t="s">
        <v>782</v>
      </c>
    </row>
    <row r="37" spans="2:12" ht="15.75" hidden="1" x14ac:dyDescent="0.25">
      <c r="B37" s="18" t="s">
        <v>751</v>
      </c>
      <c r="C37" s="19" t="s">
        <v>695</v>
      </c>
      <c r="D37" s="19" t="s">
        <v>812</v>
      </c>
      <c r="E37" s="19" t="s">
        <v>800</v>
      </c>
      <c r="F37" s="19" t="s">
        <v>838</v>
      </c>
      <c r="G37" s="19" t="str">
        <f>VLOOKUP(B37,LookUp!D:E,2,FALSE)&amp;"-"&amp;VLOOKUP(C37,LookUp!G:H,2,FALSE)&amp;"-"&amp;VLOOKUP(D37,LookUp!J:K,2,FALSE)&amp;"-"&amp;IF(D37="Relatorio",VLOOKUP(E37,LookUp!P:Q,2,FALSE),VLOOKUP(E37,LookUp!M:N,2,FALSE))&amp;"-"&amp;(VLOOKUP(F37,LookUp!S:T,2,FALSE))</f>
        <v>ARQ-EP-DES-SIT-COB</v>
      </c>
      <c r="H37" s="20" t="s">
        <v>818</v>
      </c>
      <c r="I37" s="20" t="s">
        <v>782</v>
      </c>
      <c r="J37" s="20" t="s">
        <v>782</v>
      </c>
      <c r="K37" s="20" t="s">
        <v>782</v>
      </c>
      <c r="L37" s="20" t="s">
        <v>782</v>
      </c>
    </row>
    <row r="38" spans="2:12" ht="15.75" hidden="1" x14ac:dyDescent="0.25">
      <c r="B38" s="18" t="s">
        <v>751</v>
      </c>
      <c r="C38" s="19" t="s">
        <v>694</v>
      </c>
      <c r="D38" s="19" t="s">
        <v>813</v>
      </c>
      <c r="E38" s="19" t="s">
        <v>808</v>
      </c>
      <c r="F38" s="19"/>
      <c r="G38" s="19" t="str">
        <f>VLOOKUP(B38,LookUp!D:E,2,FALSE)&amp;"-"&amp;VLOOKUP(C38,LookUp!G:H,2,FALSE)&amp;"-"&amp;VLOOKUP(D38,LookUp!J:K,2,FALSE)&amp;"-"&amp;IF(D38="Relatorio",VLOOKUP(E38,LookUp!P:Q,2,FALSE),VLOOKUP(E38,LookUp!M:N,2,FALSE))</f>
        <v>ARQ-PB-REL-MED</v>
      </c>
      <c r="H38" s="20" t="s">
        <v>691</v>
      </c>
      <c r="I38" s="20" t="s">
        <v>818</v>
      </c>
      <c r="J38" s="20" t="s">
        <v>690</v>
      </c>
      <c r="K38" s="20" t="s">
        <v>690</v>
      </c>
      <c r="L38" s="20" t="s">
        <v>782</v>
      </c>
    </row>
    <row r="39" spans="2:12" ht="15.75" hidden="1" x14ac:dyDescent="0.25">
      <c r="B39" s="18" t="s">
        <v>751</v>
      </c>
      <c r="C39" s="19" t="s">
        <v>694</v>
      </c>
      <c r="D39" s="19" t="s">
        <v>812</v>
      </c>
      <c r="E39" s="19" t="s">
        <v>798</v>
      </c>
      <c r="F39" s="19" t="s">
        <v>837</v>
      </c>
      <c r="G39" s="19" t="str">
        <f>VLOOKUP(B39,LookUp!D:E,2,FALSE)&amp;"-"&amp;VLOOKUP(C39,LookUp!G:H,2,FALSE)&amp;"-"&amp;VLOOKUP(D39,LookUp!J:K,2,FALSE)&amp;"-"&amp;IF(D39="Relatorio",VLOOKUP(E39,LookUp!P:Q,2,FALSE),VLOOKUP(E39,LookUp!M:N,2,FALSE))&amp;"-"&amp;(VLOOKUP(F39,LookUp!S:T,2,FALSE))</f>
        <v>ARQ-PB-DES-LAY -PIS</v>
      </c>
      <c r="H39" s="20" t="s">
        <v>691</v>
      </c>
      <c r="I39" s="20" t="s">
        <v>691</v>
      </c>
      <c r="J39" s="20" t="s">
        <v>690</v>
      </c>
      <c r="K39" s="20" t="s">
        <v>690</v>
      </c>
      <c r="L39" s="20" t="s">
        <v>782</v>
      </c>
    </row>
    <row r="40" spans="2:12" ht="15.75" hidden="1" x14ac:dyDescent="0.25">
      <c r="B40" s="18" t="s">
        <v>751</v>
      </c>
      <c r="C40" s="19" t="s">
        <v>694</v>
      </c>
      <c r="D40" s="19" t="s">
        <v>812</v>
      </c>
      <c r="E40" s="19" t="s">
        <v>798</v>
      </c>
      <c r="F40" s="19" t="s">
        <v>838</v>
      </c>
      <c r="G40" s="19" t="str">
        <f>VLOOKUP(B40,LookUp!D:E,2,FALSE)&amp;"-"&amp;VLOOKUP(C40,LookUp!G:H,2,FALSE)&amp;"-"&amp;VLOOKUP(D40,LookUp!J:K,2,FALSE)&amp;"-"&amp;IF(D40="Relatorio",VLOOKUP(E40,LookUp!P:Q,2,FALSE),VLOOKUP(E40,LookUp!M:N,2,FALSE))&amp;"-"&amp;(VLOOKUP(F40,LookUp!S:T,2,FALSE))</f>
        <v>ARQ-PB-DES-LAY -COB</v>
      </c>
      <c r="H40" s="20" t="s">
        <v>691</v>
      </c>
      <c r="I40" s="20" t="s">
        <v>691</v>
      </c>
      <c r="J40" s="20" t="s">
        <v>690</v>
      </c>
      <c r="K40" s="20" t="s">
        <v>690</v>
      </c>
      <c r="L40" s="20" t="s">
        <v>782</v>
      </c>
    </row>
    <row r="41" spans="2:12" ht="15.75" hidden="1" x14ac:dyDescent="0.25">
      <c r="B41" s="18" t="s">
        <v>751</v>
      </c>
      <c r="C41" s="19" t="s">
        <v>694</v>
      </c>
      <c r="D41" s="19" t="s">
        <v>812</v>
      </c>
      <c r="E41" s="19" t="s">
        <v>798</v>
      </c>
      <c r="F41" s="19" t="s">
        <v>836</v>
      </c>
      <c r="G41" s="19" t="str">
        <f>VLOOKUP(B41,LookUp!D:E,2,FALSE)&amp;"-"&amp;VLOOKUP(C41,LookUp!G:H,2,FALSE)&amp;"-"&amp;VLOOKUP(D41,LookUp!J:K,2,FALSE)&amp;"-"&amp;IF(D41="Relatorio",VLOOKUP(E41,LookUp!P:Q,2,FALSE),VLOOKUP(E41,LookUp!M:N,2,FALSE))&amp;"-"&amp;(VLOOKUP(F41,LookUp!S:T,2,FALSE))</f>
        <v>ARQ-PB-DES-LAY -TET</v>
      </c>
      <c r="H41" s="20" t="s">
        <v>691</v>
      </c>
      <c r="I41" s="20" t="s">
        <v>691</v>
      </c>
      <c r="J41" s="20" t="s">
        <v>690</v>
      </c>
      <c r="K41" s="20" t="s">
        <v>690</v>
      </c>
      <c r="L41" s="20" t="s">
        <v>782</v>
      </c>
    </row>
    <row r="42" spans="2:12" ht="15.75" hidden="1" x14ac:dyDescent="0.25">
      <c r="B42" s="18" t="s">
        <v>751</v>
      </c>
      <c r="C42" s="19" t="s">
        <v>681</v>
      </c>
      <c r="D42" s="19" t="s">
        <v>813</v>
      </c>
      <c r="E42" s="19" t="s">
        <v>807</v>
      </c>
      <c r="F42" s="19"/>
      <c r="G42" s="19" t="str">
        <f>VLOOKUP(B42,LookUp!D:E,2,FALSE)&amp;"-"&amp;VLOOKUP(C42,LookUp!G:H,2,FALSE)&amp;"-"&amp;VLOOKUP(D42,LookUp!J:K,2,FALSE)&amp;"-"&amp;IF(D42="Relatorio",VLOOKUP(E42,LookUp!P:Q,2,FALSE),VLOOKUP(E42,LookUp!M:N,2,FALSE))</f>
        <v>ARQ-PE-REL-MEC</v>
      </c>
      <c r="H42" s="20" t="s">
        <v>691</v>
      </c>
      <c r="I42" s="20" t="s">
        <v>691</v>
      </c>
      <c r="J42" s="20" t="s">
        <v>818</v>
      </c>
      <c r="K42" s="20" t="s">
        <v>690</v>
      </c>
      <c r="L42" s="20" t="s">
        <v>782</v>
      </c>
    </row>
    <row r="43" spans="2:12" ht="15.75" hidden="1" x14ac:dyDescent="0.25">
      <c r="B43" s="18" t="s">
        <v>751</v>
      </c>
      <c r="C43" s="19" t="s">
        <v>681</v>
      </c>
      <c r="D43" s="19" t="s">
        <v>812</v>
      </c>
      <c r="E43" s="19" t="s">
        <v>797</v>
      </c>
      <c r="F43" s="19" t="s">
        <v>837</v>
      </c>
      <c r="G43" s="19" t="str">
        <f>VLOOKUP(B43,LookUp!D:E,2,FALSE)&amp;"-"&amp;VLOOKUP(C43,LookUp!G:H,2,FALSE)&amp;"-"&amp;VLOOKUP(D43,LookUp!J:K,2,FALSE)&amp;"-"&amp;IF(D43="Relatorio",VLOOKUP(E43,LookUp!P:Q,2,FALSE),VLOOKUP(E43,LookUp!M:N,2,FALSE))</f>
        <v>ARQ-PE-DES-C/D</v>
      </c>
      <c r="H43" s="20" t="s">
        <v>691</v>
      </c>
      <c r="I43" s="20" t="s">
        <v>691</v>
      </c>
      <c r="J43" s="20" t="s">
        <v>818</v>
      </c>
      <c r="K43" s="20" t="s">
        <v>690</v>
      </c>
      <c r="L43" s="20" t="s">
        <v>782</v>
      </c>
    </row>
    <row r="44" spans="2:12" ht="15.75" hidden="1" x14ac:dyDescent="0.25">
      <c r="B44" s="18" t="s">
        <v>751</v>
      </c>
      <c r="C44" s="19" t="s">
        <v>681</v>
      </c>
      <c r="D44" s="19" t="s">
        <v>812</v>
      </c>
      <c r="E44" s="19" t="s">
        <v>797</v>
      </c>
      <c r="F44" s="26" t="s">
        <v>838</v>
      </c>
      <c r="G44" s="26" t="str">
        <f>VLOOKUP(B44,LookUp!D:E,2,FALSE)&amp;"-"&amp;VLOOKUP(C44,LookUp!G:H,2,FALSE)&amp;"-"&amp;VLOOKUP(D44,LookUp!J:K,2,FALSE)&amp;"-"&amp;IF(D44="Relatorio",VLOOKUP(E44,LookUp!P:Q,2,FALSE),VLOOKUP(E44,LookUp!M:N,2,FALSE))</f>
        <v>ARQ-PE-DES-C/D</v>
      </c>
      <c r="H44" s="20" t="s">
        <v>691</v>
      </c>
      <c r="I44" s="20" t="s">
        <v>691</v>
      </c>
      <c r="J44" s="20" t="s">
        <v>818</v>
      </c>
      <c r="K44" s="20" t="s">
        <v>690</v>
      </c>
      <c r="L44" s="20" t="s">
        <v>782</v>
      </c>
    </row>
    <row r="45" spans="2:12" ht="15.75" hidden="1" x14ac:dyDescent="0.25">
      <c r="B45" s="18" t="s">
        <v>751</v>
      </c>
      <c r="C45" s="19" t="s">
        <v>681</v>
      </c>
      <c r="D45" s="19" t="s">
        <v>812</v>
      </c>
      <c r="E45" s="19" t="s">
        <v>797</v>
      </c>
      <c r="F45" s="26" t="s">
        <v>836</v>
      </c>
      <c r="G45" s="26" t="str">
        <f>VLOOKUP(B45,LookUp!D:E,2,FALSE)&amp;"-"&amp;VLOOKUP(C45,LookUp!G:H,2,FALSE)&amp;"-"&amp;VLOOKUP(D45,LookUp!J:K,2,FALSE)&amp;"-"&amp;IF(D45="Relatorio",VLOOKUP(E45,LookUp!P:Q,2,FALSE),VLOOKUP(E45,LookUp!M:N,2,FALSE))</f>
        <v>ARQ-PE-DES-C/D</v>
      </c>
      <c r="H45" s="20" t="s">
        <v>691</v>
      </c>
      <c r="I45" s="20" t="s">
        <v>691</v>
      </c>
      <c r="J45" s="20" t="s">
        <v>818</v>
      </c>
      <c r="K45" s="20" t="s">
        <v>690</v>
      </c>
      <c r="L45" s="20" t="s">
        <v>782</v>
      </c>
    </row>
    <row r="46" spans="2:12" ht="15.75" hidden="1" x14ac:dyDescent="0.25">
      <c r="B46" s="18" t="s">
        <v>751</v>
      </c>
      <c r="C46" s="19" t="s">
        <v>681</v>
      </c>
      <c r="D46" s="19" t="s">
        <v>812</v>
      </c>
      <c r="E46" s="19" t="s">
        <v>797</v>
      </c>
      <c r="F46" s="26" t="s">
        <v>840</v>
      </c>
      <c r="G46" s="26" t="str">
        <f>VLOOKUP(B46,LookUp!D:E,2,FALSE)&amp;"-"&amp;VLOOKUP(C46,LookUp!G:H,2,FALSE)&amp;"-"&amp;VLOOKUP(D46,LookUp!J:K,2,FALSE)&amp;"-"&amp;IF(D46="Relatorio",VLOOKUP(E46,LookUp!P:Q,2,FALSE),VLOOKUP(E46,LookUp!M:N,2,FALSE))</f>
        <v>ARQ-PE-DES-C/D</v>
      </c>
      <c r="H46" s="20" t="s">
        <v>691</v>
      </c>
      <c r="I46" s="20" t="s">
        <v>691</v>
      </c>
      <c r="J46" s="20" t="s">
        <v>818</v>
      </c>
      <c r="K46" s="20" t="s">
        <v>690</v>
      </c>
      <c r="L46" s="20" t="s">
        <v>782</v>
      </c>
    </row>
    <row r="47" spans="2:12" ht="15.75" hidden="1" x14ac:dyDescent="0.25">
      <c r="B47" s="18" t="s">
        <v>751</v>
      </c>
      <c r="C47" s="19" t="s">
        <v>681</v>
      </c>
      <c r="D47" s="19" t="s">
        <v>812</v>
      </c>
      <c r="E47" s="19" t="s">
        <v>804</v>
      </c>
      <c r="F47" s="19"/>
      <c r="G47" s="19" t="str">
        <f>VLOOKUP(B47,LookUp!D:E,2,FALSE)&amp;"-"&amp;VLOOKUP(C47,LookUp!G:H,2,FALSE)&amp;"-"&amp;VLOOKUP(D47,LookUp!J:K,2,FALSE)&amp;"-"&amp;IF(D47="Relatorio",VLOOKUP(E47,LookUp!P:Q,2,FALSE),VLOOKUP(E47,LookUp!M:N,2,FALSE))</f>
        <v>ARQ-PE-DES-DET</v>
      </c>
      <c r="H47" s="20" t="s">
        <v>691</v>
      </c>
      <c r="I47" s="20" t="s">
        <v>691</v>
      </c>
      <c r="J47" s="20" t="s">
        <v>818</v>
      </c>
      <c r="K47" s="20" t="s">
        <v>690</v>
      </c>
      <c r="L47" s="20" t="s">
        <v>782</v>
      </c>
    </row>
    <row r="48" spans="2:12" ht="15.75" hidden="1" x14ac:dyDescent="0.25">
      <c r="B48" s="18" t="s">
        <v>751</v>
      </c>
      <c r="C48" s="19" t="s">
        <v>681</v>
      </c>
      <c r="D48" s="19" t="s">
        <v>813</v>
      </c>
      <c r="E48" s="19" t="s">
        <v>809</v>
      </c>
      <c r="F48" s="19"/>
      <c r="G48" s="19" t="str">
        <f>VLOOKUP(B48,LookUp!D:E,2,FALSE)&amp;"-"&amp;VLOOKUP(C48,LookUp!G:H,2,FALSE)&amp;"-"&amp;VLOOKUP(D48,LookUp!J:K,2,FALSE)&amp;"-"&amp;IF(D48="Relatorio",VLOOKUP(E48,LookUp!P:Q,2,FALSE),VLOOKUP(E48,LookUp!M:N,2,FALSE))</f>
        <v>ARQ-PE-REL-LIM</v>
      </c>
      <c r="H48" s="20" t="s">
        <v>691</v>
      </c>
      <c r="I48" s="20" t="s">
        <v>691</v>
      </c>
      <c r="J48" s="20" t="s">
        <v>818</v>
      </c>
      <c r="K48" s="20" t="s">
        <v>690</v>
      </c>
      <c r="L48" s="20" t="s">
        <v>782</v>
      </c>
    </row>
    <row r="49" spans="2:12" ht="15.75" hidden="1" x14ac:dyDescent="0.25">
      <c r="B49" s="18" t="s">
        <v>751</v>
      </c>
      <c r="C49" s="28" t="s">
        <v>681</v>
      </c>
      <c r="D49" s="28" t="s">
        <v>813</v>
      </c>
      <c r="E49" s="28" t="s">
        <v>810</v>
      </c>
      <c r="F49" s="19"/>
      <c r="G49" s="28" t="str">
        <f>VLOOKUP(B49,LookUp!D:E,2,FALSE)&amp;"-"&amp;VLOOKUP(C49,LookUp!G:H,2,FALSE)&amp;"-"&amp;VLOOKUP(D49,LookUp!J:K,2,FALSE)&amp;"-"&amp;IF(D49="Relatorio",VLOOKUP(E49,LookUp!P:Q,2,FALSE),VLOOKUP(E49,LookUp!M:N,2,FALSE))</f>
        <v>ARQ-PE-REL-ESP</v>
      </c>
      <c r="H49" s="20" t="s">
        <v>691</v>
      </c>
      <c r="I49" s="20" t="s">
        <v>691</v>
      </c>
      <c r="J49" s="20" t="s">
        <v>818</v>
      </c>
      <c r="K49" s="20" t="s">
        <v>690</v>
      </c>
      <c r="L49" s="20" t="s">
        <v>782</v>
      </c>
    </row>
    <row r="50" spans="2:12" ht="15.75" hidden="1" x14ac:dyDescent="0.25">
      <c r="B50" s="18" t="s">
        <v>751</v>
      </c>
      <c r="C50" s="19" t="s">
        <v>679</v>
      </c>
      <c r="D50" s="19" t="s">
        <v>813</v>
      </c>
      <c r="E50" s="19" t="s">
        <v>821</v>
      </c>
      <c r="F50" s="19"/>
      <c r="G50" s="19" t="str">
        <f>VLOOKUP(B50,LookUp!D:E,2,FALSE)&amp;"-"&amp;VLOOKUP(C50,LookUp!G:H,2,FALSE)&amp;"-"&amp;VLOOKUP(D50,LookUp!J:K,2,FALSE)&amp;"-"&amp;IF(D50="Relatorio",VLOOKUP(E50,LookUp!P:Q,2,FALSE),VLOOKUP(E50,LookUp!M:N,2,FALSE))</f>
        <v>ARQ-EX-REL-CRO</v>
      </c>
      <c r="H50" s="20" t="s">
        <v>691</v>
      </c>
      <c r="I50" s="20" t="s">
        <v>691</v>
      </c>
      <c r="J50" s="20" t="s">
        <v>691</v>
      </c>
      <c r="K50" s="20" t="s">
        <v>818</v>
      </c>
      <c r="L50" s="20" t="s">
        <v>782</v>
      </c>
    </row>
    <row r="51" spans="2:12" ht="15.75" hidden="1" x14ac:dyDescent="0.25">
      <c r="B51" s="18" t="s">
        <v>751</v>
      </c>
      <c r="C51" s="19" t="s">
        <v>680</v>
      </c>
      <c r="D51" s="19" t="s">
        <v>813</v>
      </c>
      <c r="E51" s="19" t="s">
        <v>811</v>
      </c>
      <c r="F51" s="19"/>
      <c r="G51" s="19" t="str">
        <f>VLOOKUP(B51,LookUp!D:E,2,FALSE)&amp;"-"&amp;VLOOKUP(C51,LookUp!G:H,2,FALSE)&amp;"-"&amp;VLOOKUP(D51,LookUp!J:K,2,FALSE)&amp;"-"&amp;IF(D51="Relatorio",VLOOKUP(E51,LookUp!P:Q,2,FALSE),VLOOKUP(E51,LookUp!M:N,2,FALSE))</f>
        <v>ARQ-OM-REL-FOL</v>
      </c>
      <c r="H51" s="20" t="s">
        <v>691</v>
      </c>
      <c r="I51" s="20" t="s">
        <v>691</v>
      </c>
      <c r="J51" s="20" t="s">
        <v>691</v>
      </c>
      <c r="K51" s="20" t="s">
        <v>691</v>
      </c>
      <c r="L51" s="20" t="s">
        <v>818</v>
      </c>
    </row>
    <row r="52" spans="2:12" ht="15.75" hidden="1" x14ac:dyDescent="0.25">
      <c r="B52" s="18" t="s">
        <v>752</v>
      </c>
      <c r="C52" s="19" t="s">
        <v>695</v>
      </c>
      <c r="D52" s="19" t="s">
        <v>813</v>
      </c>
      <c r="E52" s="19" t="s">
        <v>822</v>
      </c>
      <c r="F52" s="19"/>
      <c r="G52" s="19" t="str">
        <f>VLOOKUP(B52,LookUp!D:E,2,FALSE)&amp;"-"&amp;VLOOKUP(C52,LookUp!G:H,2,FALSE)&amp;"-"&amp;VLOOKUP(D52,LookUp!J:K,2,FALSE)&amp;"-"&amp;IF(D52="Relatorio",VLOOKUP(E52,LookUp!P:Q,2,FALSE),VLOOKUP(E52,LookUp!M:N,2,FALSE))</f>
        <v>URB-EP-REL-LAU</v>
      </c>
      <c r="H52" s="20" t="s">
        <v>818</v>
      </c>
      <c r="I52" s="20" t="s">
        <v>782</v>
      </c>
      <c r="J52" s="20" t="s">
        <v>782</v>
      </c>
      <c r="K52" s="20" t="s">
        <v>782</v>
      </c>
      <c r="L52" s="20" t="s">
        <v>782</v>
      </c>
    </row>
    <row r="53" spans="2:12" ht="15.75" hidden="1" x14ac:dyDescent="0.25">
      <c r="B53" s="18" t="s">
        <v>752</v>
      </c>
      <c r="C53" s="19" t="s">
        <v>695</v>
      </c>
      <c r="D53" s="19" t="s">
        <v>812</v>
      </c>
      <c r="E53" s="19" t="s">
        <v>800</v>
      </c>
      <c r="F53" s="19" t="s">
        <v>837</v>
      </c>
      <c r="G53" s="19" t="str">
        <f>VLOOKUP(B53,LookUp!D:E,2,FALSE)&amp;"-"&amp;VLOOKUP(C53,LookUp!G:H,2,FALSE)&amp;"-"&amp;VLOOKUP(D53,LookUp!J:K,2,FALSE)&amp;"-"&amp;IF(D53="Relatorio",VLOOKUP(E53,LookUp!P:Q,2,FALSE),VLOOKUP(E53,LookUp!M:N,2,FALSE))&amp;"-"&amp;(VLOOKUP(F53,LookUp!S:T,2,FALSE))</f>
        <v>URB-EP-DES-SIT-PIS</v>
      </c>
      <c r="H53" s="20" t="s">
        <v>818</v>
      </c>
      <c r="I53" s="20" t="s">
        <v>782</v>
      </c>
      <c r="J53" s="20" t="s">
        <v>782</v>
      </c>
      <c r="K53" s="20" t="s">
        <v>782</v>
      </c>
      <c r="L53" s="20" t="s">
        <v>782</v>
      </c>
    </row>
    <row r="54" spans="2:12" ht="15.75" hidden="1" x14ac:dyDescent="0.25">
      <c r="B54" s="18" t="s">
        <v>752</v>
      </c>
      <c r="C54" s="19" t="s">
        <v>695</v>
      </c>
      <c r="D54" s="19" t="s">
        <v>812</v>
      </c>
      <c r="E54" s="19" t="s">
        <v>800</v>
      </c>
      <c r="F54" s="19" t="s">
        <v>838</v>
      </c>
      <c r="G54" s="19" t="str">
        <f>VLOOKUP(B54,LookUp!D:E,2,FALSE)&amp;"-"&amp;VLOOKUP(C54,LookUp!G:H,2,FALSE)&amp;"-"&amp;VLOOKUP(D54,LookUp!J:K,2,FALSE)&amp;"-"&amp;IF(D54="Relatorio",VLOOKUP(E54,LookUp!P:Q,2,FALSE),VLOOKUP(E54,LookUp!M:N,2,FALSE))&amp;"-"&amp;(VLOOKUP(F54,LookUp!S:T,2,FALSE))</f>
        <v>URB-EP-DES-SIT-COB</v>
      </c>
      <c r="H54" s="20" t="s">
        <v>818</v>
      </c>
      <c r="I54" s="20" t="s">
        <v>782</v>
      </c>
      <c r="J54" s="20" t="s">
        <v>782</v>
      </c>
      <c r="K54" s="20" t="s">
        <v>782</v>
      </c>
      <c r="L54" s="20" t="s">
        <v>782</v>
      </c>
    </row>
    <row r="55" spans="2:12" ht="15.75" hidden="1" x14ac:dyDescent="0.25">
      <c r="B55" s="18" t="s">
        <v>752</v>
      </c>
      <c r="C55" s="19" t="s">
        <v>694</v>
      </c>
      <c r="D55" s="19" t="s">
        <v>813</v>
      </c>
      <c r="E55" s="19" t="s">
        <v>808</v>
      </c>
      <c r="F55" s="19"/>
      <c r="G55" s="19" t="str">
        <f>VLOOKUP(B55,LookUp!D:E,2,FALSE)&amp;"-"&amp;VLOOKUP(C55,LookUp!G:H,2,FALSE)&amp;"-"&amp;VLOOKUP(D55,LookUp!J:K,2,FALSE)&amp;"-"&amp;IF(D55="Relatorio",VLOOKUP(E55,LookUp!P:Q,2,FALSE),VLOOKUP(E55,LookUp!M:N,2,FALSE))</f>
        <v>URB-PB-REL-MED</v>
      </c>
      <c r="H55" s="20" t="s">
        <v>691</v>
      </c>
      <c r="I55" s="20" t="s">
        <v>818</v>
      </c>
      <c r="J55" s="20" t="s">
        <v>690</v>
      </c>
      <c r="K55" s="20" t="s">
        <v>690</v>
      </c>
      <c r="L55" s="20" t="s">
        <v>782</v>
      </c>
    </row>
    <row r="56" spans="2:12" ht="15.75" hidden="1" x14ac:dyDescent="0.25">
      <c r="B56" s="18" t="s">
        <v>752</v>
      </c>
      <c r="C56" s="19" t="s">
        <v>694</v>
      </c>
      <c r="D56" s="19" t="s">
        <v>812</v>
      </c>
      <c r="E56" s="19" t="s">
        <v>798</v>
      </c>
      <c r="F56" s="19" t="s">
        <v>837</v>
      </c>
      <c r="G56" s="19" t="str">
        <f>VLOOKUP(B56,LookUp!D:E,2,FALSE)&amp;"-"&amp;VLOOKUP(C56,LookUp!G:H,2,FALSE)&amp;"-"&amp;VLOOKUP(D56,LookUp!J:K,2,FALSE)&amp;"-"&amp;IF(D56="Relatorio",VLOOKUP(E56,LookUp!P:Q,2,FALSE),VLOOKUP(E56,LookUp!M:N,2,FALSE))&amp;"-"&amp;(VLOOKUP(F56,LookUp!S:T,2,FALSE))</f>
        <v>URB-PB-DES-LAY -PIS</v>
      </c>
      <c r="H56" s="20" t="s">
        <v>691</v>
      </c>
      <c r="I56" s="20" t="s">
        <v>691</v>
      </c>
      <c r="J56" s="20" t="s">
        <v>690</v>
      </c>
      <c r="K56" s="20" t="s">
        <v>690</v>
      </c>
      <c r="L56" s="20" t="s">
        <v>782</v>
      </c>
    </row>
    <row r="57" spans="2:12" ht="15.75" hidden="1" x14ac:dyDescent="0.25">
      <c r="B57" s="18" t="s">
        <v>752</v>
      </c>
      <c r="C57" s="19" t="s">
        <v>681</v>
      </c>
      <c r="D57" s="19" t="s">
        <v>813</v>
      </c>
      <c r="E57" s="19" t="s">
        <v>807</v>
      </c>
      <c r="F57" s="19"/>
      <c r="G57" s="19" t="str">
        <f>VLOOKUP(B57,LookUp!D:E,2,FALSE)&amp;"-"&amp;VLOOKUP(C57,LookUp!G:H,2,FALSE)&amp;"-"&amp;VLOOKUP(D57,LookUp!J:K,2,FALSE)&amp;"-"&amp;IF(D57="Relatorio",VLOOKUP(E57,LookUp!P:Q,2,FALSE),VLOOKUP(E57,LookUp!M:N,2,FALSE))</f>
        <v>URB-PE-REL-MEC</v>
      </c>
      <c r="H57" s="20" t="s">
        <v>691</v>
      </c>
      <c r="I57" s="20" t="s">
        <v>691</v>
      </c>
      <c r="J57" s="20" t="s">
        <v>818</v>
      </c>
      <c r="K57" s="20" t="s">
        <v>690</v>
      </c>
      <c r="L57" s="20" t="s">
        <v>782</v>
      </c>
    </row>
    <row r="58" spans="2:12" ht="15.75" hidden="1" x14ac:dyDescent="0.25">
      <c r="B58" s="18" t="s">
        <v>752</v>
      </c>
      <c r="C58" s="19" t="s">
        <v>681</v>
      </c>
      <c r="D58" s="19" t="s">
        <v>812</v>
      </c>
      <c r="E58" s="19" t="s">
        <v>797</v>
      </c>
      <c r="F58" s="19" t="s">
        <v>837</v>
      </c>
      <c r="G58" s="19" t="str">
        <f>VLOOKUP(B58,LookUp!D:E,2,FALSE)&amp;"-"&amp;VLOOKUP(C58,LookUp!G:H,2,FALSE)&amp;"-"&amp;VLOOKUP(D58,LookUp!J:K,2,FALSE)&amp;"-"&amp;IF(D58="Relatorio",VLOOKUP(E58,LookUp!P:Q,2,FALSE),VLOOKUP(E58,LookUp!M:N,2,FALSE))</f>
        <v>URB-PE-DES-C/D</v>
      </c>
      <c r="H58" s="20" t="s">
        <v>691</v>
      </c>
      <c r="I58" s="20" t="s">
        <v>691</v>
      </c>
      <c r="J58" s="20" t="s">
        <v>818</v>
      </c>
      <c r="K58" s="20" t="s">
        <v>690</v>
      </c>
      <c r="L58" s="20" t="s">
        <v>782</v>
      </c>
    </row>
    <row r="59" spans="2:12" ht="15.75" hidden="1" x14ac:dyDescent="0.25">
      <c r="B59" s="18" t="s">
        <v>752</v>
      </c>
      <c r="C59" s="19" t="s">
        <v>681</v>
      </c>
      <c r="D59" s="19" t="s">
        <v>812</v>
      </c>
      <c r="E59" s="19" t="s">
        <v>797</v>
      </c>
      <c r="F59" s="26" t="s">
        <v>840</v>
      </c>
      <c r="G59" s="26" t="str">
        <f>VLOOKUP(B59,LookUp!D:E,2,FALSE)&amp;"-"&amp;VLOOKUP(C59,LookUp!G:H,2,FALSE)&amp;"-"&amp;VLOOKUP(D59,LookUp!J:K,2,FALSE)&amp;"-"&amp;IF(D59="Relatorio",VLOOKUP(E59,LookUp!P:Q,2,FALSE),VLOOKUP(E59,LookUp!M:N,2,FALSE))</f>
        <v>URB-PE-DES-C/D</v>
      </c>
      <c r="H59" s="20" t="s">
        <v>691</v>
      </c>
      <c r="I59" s="20" t="s">
        <v>691</v>
      </c>
      <c r="J59" s="20" t="s">
        <v>818</v>
      </c>
      <c r="K59" s="20" t="s">
        <v>690</v>
      </c>
      <c r="L59" s="20" t="s">
        <v>782</v>
      </c>
    </row>
    <row r="60" spans="2:12" ht="15.75" hidden="1" x14ac:dyDescent="0.25">
      <c r="B60" s="18" t="s">
        <v>752</v>
      </c>
      <c r="C60" s="19" t="s">
        <v>681</v>
      </c>
      <c r="D60" s="19" t="s">
        <v>812</v>
      </c>
      <c r="E60" s="19" t="s">
        <v>804</v>
      </c>
      <c r="F60" s="19"/>
      <c r="G60" s="19" t="str">
        <f>VLOOKUP(B60,LookUp!D:E,2,FALSE)&amp;"-"&amp;VLOOKUP(C60,LookUp!G:H,2,FALSE)&amp;"-"&amp;VLOOKUP(D60,LookUp!J:K,2,FALSE)&amp;"-"&amp;IF(D60="Relatorio",VLOOKUP(E60,LookUp!P:Q,2,FALSE),VLOOKUP(E60,LookUp!M:N,2,FALSE))</f>
        <v>URB-PE-DES-DET</v>
      </c>
      <c r="H60" s="20" t="s">
        <v>691</v>
      </c>
      <c r="I60" s="20" t="s">
        <v>691</v>
      </c>
      <c r="J60" s="20" t="s">
        <v>818</v>
      </c>
      <c r="K60" s="20" t="s">
        <v>690</v>
      </c>
      <c r="L60" s="20" t="s">
        <v>782</v>
      </c>
    </row>
    <row r="61" spans="2:12" ht="15.75" hidden="1" x14ac:dyDescent="0.25">
      <c r="B61" s="18" t="s">
        <v>752</v>
      </c>
      <c r="C61" s="19" t="s">
        <v>681</v>
      </c>
      <c r="D61" s="19" t="s">
        <v>813</v>
      </c>
      <c r="E61" s="19" t="s">
        <v>809</v>
      </c>
      <c r="F61" s="19"/>
      <c r="G61" s="19" t="str">
        <f>VLOOKUP(B61,LookUp!D:E,2,FALSE)&amp;"-"&amp;VLOOKUP(C61,LookUp!G:H,2,FALSE)&amp;"-"&amp;VLOOKUP(D61,LookUp!J:K,2,FALSE)&amp;"-"&amp;IF(D61="Relatorio",VLOOKUP(E61,LookUp!P:Q,2,FALSE),VLOOKUP(E61,LookUp!M:N,2,FALSE))</f>
        <v>URB-PE-REL-LIM</v>
      </c>
      <c r="H61" s="20" t="s">
        <v>691</v>
      </c>
      <c r="I61" s="20" t="s">
        <v>691</v>
      </c>
      <c r="J61" s="20" t="s">
        <v>818</v>
      </c>
      <c r="K61" s="20" t="s">
        <v>690</v>
      </c>
      <c r="L61" s="20" t="s">
        <v>782</v>
      </c>
    </row>
    <row r="62" spans="2:12" ht="15.75" hidden="1" x14ac:dyDescent="0.25">
      <c r="B62" s="18" t="s">
        <v>752</v>
      </c>
      <c r="C62" s="28" t="s">
        <v>681</v>
      </c>
      <c r="D62" s="28" t="s">
        <v>813</v>
      </c>
      <c r="E62" s="28" t="s">
        <v>810</v>
      </c>
      <c r="F62" s="19"/>
      <c r="G62" s="28" t="str">
        <f>VLOOKUP(B62,LookUp!D:E,2,FALSE)&amp;"-"&amp;VLOOKUP(C62,LookUp!G:H,2,FALSE)&amp;"-"&amp;VLOOKUP(D62,LookUp!J:K,2,FALSE)&amp;"-"&amp;IF(D62="Relatorio",VLOOKUP(E62,LookUp!P:Q,2,FALSE),VLOOKUP(E62,LookUp!M:N,2,FALSE))</f>
        <v>URB-PE-REL-ESP</v>
      </c>
      <c r="H62" s="20" t="s">
        <v>691</v>
      </c>
      <c r="I62" s="20" t="s">
        <v>691</v>
      </c>
      <c r="J62" s="20" t="s">
        <v>818</v>
      </c>
      <c r="K62" s="20" t="s">
        <v>690</v>
      </c>
      <c r="L62" s="20" t="s">
        <v>782</v>
      </c>
    </row>
    <row r="63" spans="2:12" ht="15.75" hidden="1" x14ac:dyDescent="0.25">
      <c r="B63" s="18" t="s">
        <v>752</v>
      </c>
      <c r="C63" s="19" t="s">
        <v>679</v>
      </c>
      <c r="D63" s="19" t="s">
        <v>813</v>
      </c>
      <c r="E63" s="19" t="s">
        <v>821</v>
      </c>
      <c r="F63" s="19"/>
      <c r="G63" s="19" t="str">
        <f>VLOOKUP(B63,LookUp!D:E,2,FALSE)&amp;"-"&amp;VLOOKUP(C63,LookUp!G:H,2,FALSE)&amp;"-"&amp;VLOOKUP(D63,LookUp!J:K,2,FALSE)&amp;"-"&amp;IF(D63="Relatorio",VLOOKUP(E63,LookUp!P:Q,2,FALSE),VLOOKUP(E63,LookUp!M:N,2,FALSE))</f>
        <v>URB-EX-REL-CRO</v>
      </c>
      <c r="H63" s="20" t="s">
        <v>691</v>
      </c>
      <c r="I63" s="20" t="s">
        <v>691</v>
      </c>
      <c r="J63" s="20" t="s">
        <v>691</v>
      </c>
      <c r="K63" s="20" t="s">
        <v>818</v>
      </c>
      <c r="L63" s="20" t="s">
        <v>782</v>
      </c>
    </row>
    <row r="64" spans="2:12" ht="15.75" hidden="1" x14ac:dyDescent="0.25">
      <c r="B64" s="18" t="s">
        <v>752</v>
      </c>
      <c r="C64" s="19" t="s">
        <v>680</v>
      </c>
      <c r="D64" s="19" t="s">
        <v>813</v>
      </c>
      <c r="E64" s="19" t="s">
        <v>811</v>
      </c>
      <c r="F64" s="19"/>
      <c r="G64" s="19" t="str">
        <f>VLOOKUP(B64,LookUp!D:E,2,FALSE)&amp;"-"&amp;VLOOKUP(C64,LookUp!G:H,2,FALSE)&amp;"-"&amp;VLOOKUP(D64,LookUp!J:K,2,FALSE)&amp;"-"&amp;IF(D64="Relatorio",VLOOKUP(E64,LookUp!P:Q,2,FALSE),VLOOKUP(E64,LookUp!M:N,2,FALSE))</f>
        <v>URB-OM-REL-FOL</v>
      </c>
      <c r="H64" s="20" t="s">
        <v>691</v>
      </c>
      <c r="I64" s="20" t="s">
        <v>691</v>
      </c>
      <c r="J64" s="20" t="s">
        <v>691</v>
      </c>
      <c r="K64" s="20" t="s">
        <v>691</v>
      </c>
      <c r="L64" s="20" t="s">
        <v>818</v>
      </c>
    </row>
    <row r="65" spans="2:12" ht="15.75" hidden="1" x14ac:dyDescent="0.25">
      <c r="B65" s="18" t="s">
        <v>753</v>
      </c>
      <c r="C65" s="19" t="s">
        <v>695</v>
      </c>
      <c r="D65" s="19" t="s">
        <v>813</v>
      </c>
      <c r="E65" s="19" t="s">
        <v>822</v>
      </c>
      <c r="F65" s="19"/>
      <c r="G65" s="19" t="str">
        <f>VLOOKUP(B65,LookUp!D:E,2,FALSE)&amp;"-"&amp;VLOOKUP(C65,LookUp!G:H,2,FALSE)&amp;"-"&amp;VLOOKUP(D65,LookUp!J:K,2,FALSE)&amp;"-"&amp;IF(D65="Relatorio",VLOOKUP(E65,LookUp!P:Q,2,FALSE),VLOOKUP(E65,LookUp!M:N,2,FALSE))</f>
        <v>EST-EP-REL-LAU</v>
      </c>
      <c r="H65" s="20" t="s">
        <v>818</v>
      </c>
      <c r="I65" s="20" t="s">
        <v>782</v>
      </c>
      <c r="J65" s="20" t="s">
        <v>782</v>
      </c>
      <c r="K65" s="20" t="s">
        <v>782</v>
      </c>
      <c r="L65" s="20" t="s">
        <v>782</v>
      </c>
    </row>
    <row r="66" spans="2:12" ht="15.75" hidden="1" x14ac:dyDescent="0.25">
      <c r="B66" s="18" t="s">
        <v>753</v>
      </c>
      <c r="C66" s="19" t="s">
        <v>695</v>
      </c>
      <c r="D66" s="19" t="s">
        <v>812</v>
      </c>
      <c r="E66" s="19" t="s">
        <v>800</v>
      </c>
      <c r="F66" s="19" t="s">
        <v>837</v>
      </c>
      <c r="G66" s="19" t="str">
        <f>VLOOKUP(B66,LookUp!D:E,2,FALSE)&amp;"-"&amp;VLOOKUP(C66,LookUp!G:H,2,FALSE)&amp;"-"&amp;VLOOKUP(D66,LookUp!J:K,2,FALSE)&amp;"-"&amp;IF(D66="Relatorio",VLOOKUP(E66,LookUp!P:Q,2,FALSE),VLOOKUP(E66,LookUp!M:N,2,FALSE))&amp;"-"&amp;(VLOOKUP(F66,LookUp!S:T,2,FALSE))</f>
        <v>EST-EP-DES-SIT-PIS</v>
      </c>
      <c r="H66" s="20" t="s">
        <v>818</v>
      </c>
      <c r="I66" s="20" t="s">
        <v>782</v>
      </c>
      <c r="J66" s="20" t="s">
        <v>782</v>
      </c>
      <c r="K66" s="20" t="s">
        <v>782</v>
      </c>
      <c r="L66" s="20" t="s">
        <v>782</v>
      </c>
    </row>
    <row r="67" spans="2:12" ht="15.75" hidden="1" x14ac:dyDescent="0.25">
      <c r="B67" s="18" t="s">
        <v>753</v>
      </c>
      <c r="C67" s="19" t="s">
        <v>695</v>
      </c>
      <c r="D67" s="19" t="s">
        <v>812</v>
      </c>
      <c r="E67" s="19" t="s">
        <v>800</v>
      </c>
      <c r="F67" s="19" t="s">
        <v>838</v>
      </c>
      <c r="G67" s="19" t="str">
        <f>VLOOKUP(B67,LookUp!D:E,2,FALSE)&amp;"-"&amp;VLOOKUP(C67,LookUp!G:H,2,FALSE)&amp;"-"&amp;VLOOKUP(D67,LookUp!J:K,2,FALSE)&amp;"-"&amp;IF(D67="Relatorio",VLOOKUP(E67,LookUp!P:Q,2,FALSE),VLOOKUP(E67,LookUp!M:N,2,FALSE))&amp;"-"&amp;(VLOOKUP(F67,LookUp!S:T,2,FALSE))</f>
        <v>EST-EP-DES-SIT-COB</v>
      </c>
      <c r="H67" s="20" t="s">
        <v>818</v>
      </c>
      <c r="I67" s="20" t="s">
        <v>782</v>
      </c>
      <c r="J67" s="20" t="s">
        <v>782</v>
      </c>
      <c r="K67" s="20" t="s">
        <v>782</v>
      </c>
      <c r="L67" s="20" t="s">
        <v>782</v>
      </c>
    </row>
    <row r="68" spans="2:12" ht="15.75" hidden="1" x14ac:dyDescent="0.25">
      <c r="B68" s="18" t="s">
        <v>753</v>
      </c>
      <c r="C68" s="19" t="s">
        <v>694</v>
      </c>
      <c r="D68" s="19" t="s">
        <v>813</v>
      </c>
      <c r="E68" s="19" t="s">
        <v>808</v>
      </c>
      <c r="F68" s="19"/>
      <c r="G68" s="19" t="str">
        <f>VLOOKUP(B68,LookUp!D:E,2,FALSE)&amp;"-"&amp;VLOOKUP(C68,LookUp!G:H,2,FALSE)&amp;"-"&amp;VLOOKUP(D68,LookUp!J:K,2,FALSE)&amp;"-"&amp;IF(D68="Relatorio",VLOOKUP(E68,LookUp!P:Q,2,FALSE),VLOOKUP(E68,LookUp!M:N,2,FALSE))</f>
        <v>EST-PB-REL-MED</v>
      </c>
      <c r="H68" s="20" t="s">
        <v>691</v>
      </c>
      <c r="I68" s="20" t="s">
        <v>818</v>
      </c>
      <c r="J68" s="20" t="s">
        <v>690</v>
      </c>
      <c r="K68" s="20" t="s">
        <v>690</v>
      </c>
      <c r="L68" s="20" t="s">
        <v>782</v>
      </c>
    </row>
    <row r="69" spans="2:12" ht="15.75" hidden="1" x14ac:dyDescent="0.25">
      <c r="B69" s="18" t="s">
        <v>753</v>
      </c>
      <c r="C69" s="19" t="s">
        <v>694</v>
      </c>
      <c r="D69" s="19" t="s">
        <v>812</v>
      </c>
      <c r="E69" s="19" t="s">
        <v>798</v>
      </c>
      <c r="F69" s="19" t="s">
        <v>837</v>
      </c>
      <c r="G69" s="19" t="str">
        <f>VLOOKUP(B69,LookUp!D:E,2,FALSE)&amp;"-"&amp;VLOOKUP(C69,LookUp!G:H,2,FALSE)&amp;"-"&amp;VLOOKUP(D69,LookUp!J:K,2,FALSE)&amp;"-"&amp;IF(D69="Relatorio",VLOOKUP(E69,LookUp!P:Q,2,FALSE),VLOOKUP(E69,LookUp!M:N,2,FALSE))&amp;"-"&amp;(VLOOKUP(F69,LookUp!S:T,2,FALSE))</f>
        <v>EST-PB-DES-LAY -PIS</v>
      </c>
      <c r="H69" s="20" t="s">
        <v>691</v>
      </c>
      <c r="I69" s="20" t="s">
        <v>691</v>
      </c>
      <c r="J69" s="20" t="s">
        <v>690</v>
      </c>
      <c r="K69" s="20" t="s">
        <v>690</v>
      </c>
      <c r="L69" s="20" t="s">
        <v>782</v>
      </c>
    </row>
    <row r="70" spans="2:12" ht="15.75" hidden="1" x14ac:dyDescent="0.25">
      <c r="B70" s="18" t="s">
        <v>753</v>
      </c>
      <c r="C70" s="19" t="s">
        <v>694</v>
      </c>
      <c r="D70" s="19" t="s">
        <v>812</v>
      </c>
      <c r="E70" s="19" t="s">
        <v>798</v>
      </c>
      <c r="F70" s="19" t="s">
        <v>838</v>
      </c>
      <c r="G70" s="19" t="str">
        <f>VLOOKUP(B70,LookUp!D:E,2,FALSE)&amp;"-"&amp;VLOOKUP(C70,LookUp!G:H,2,FALSE)&amp;"-"&amp;VLOOKUP(D70,LookUp!J:K,2,FALSE)&amp;"-"&amp;IF(D70="Relatorio",VLOOKUP(E70,LookUp!P:Q,2,FALSE),VLOOKUP(E70,LookUp!M:N,2,FALSE))&amp;"-"&amp;(VLOOKUP(F70,LookUp!S:T,2,FALSE))</f>
        <v>EST-PB-DES-LAY -COB</v>
      </c>
      <c r="H70" s="20" t="s">
        <v>691</v>
      </c>
      <c r="I70" s="20" t="s">
        <v>691</v>
      </c>
      <c r="J70" s="20" t="s">
        <v>690</v>
      </c>
      <c r="K70" s="20" t="s">
        <v>690</v>
      </c>
      <c r="L70" s="20" t="s">
        <v>782</v>
      </c>
    </row>
    <row r="71" spans="2:12" ht="15.75" hidden="1" x14ac:dyDescent="0.25">
      <c r="B71" s="18" t="s">
        <v>753</v>
      </c>
      <c r="C71" s="19" t="s">
        <v>694</v>
      </c>
      <c r="D71" s="19" t="s">
        <v>812</v>
      </c>
      <c r="E71" s="19" t="s">
        <v>798</v>
      </c>
      <c r="F71" s="19" t="s">
        <v>836</v>
      </c>
      <c r="G71" s="19" t="str">
        <f>VLOOKUP(B71,LookUp!D:E,2,FALSE)&amp;"-"&amp;VLOOKUP(C71,LookUp!G:H,2,FALSE)&amp;"-"&amp;VLOOKUP(D71,LookUp!J:K,2,FALSE)&amp;"-"&amp;IF(D71="Relatorio",VLOOKUP(E71,LookUp!P:Q,2,FALSE),VLOOKUP(E71,LookUp!M:N,2,FALSE))&amp;"-"&amp;(VLOOKUP(F71,LookUp!S:T,2,FALSE))</f>
        <v>EST-PB-DES-LAY -TET</v>
      </c>
      <c r="H71" s="20" t="s">
        <v>691</v>
      </c>
      <c r="I71" s="20" t="s">
        <v>691</v>
      </c>
      <c r="J71" s="20" t="s">
        <v>690</v>
      </c>
      <c r="K71" s="20" t="s">
        <v>690</v>
      </c>
      <c r="L71" s="20" t="s">
        <v>782</v>
      </c>
    </row>
    <row r="72" spans="2:12" ht="15.75" hidden="1" x14ac:dyDescent="0.25">
      <c r="B72" s="18" t="s">
        <v>753</v>
      </c>
      <c r="C72" s="19" t="s">
        <v>681</v>
      </c>
      <c r="D72" s="19" t="s">
        <v>813</v>
      </c>
      <c r="E72" s="19" t="s">
        <v>807</v>
      </c>
      <c r="F72" s="19"/>
      <c r="G72" s="19" t="str">
        <f>VLOOKUP(B72,LookUp!D:E,2,FALSE)&amp;"-"&amp;VLOOKUP(C72,LookUp!G:H,2,FALSE)&amp;"-"&amp;VLOOKUP(D72,LookUp!J:K,2,FALSE)&amp;"-"&amp;IF(D72="Relatorio",VLOOKUP(E72,LookUp!P:Q,2,FALSE),VLOOKUP(E72,LookUp!M:N,2,FALSE))</f>
        <v>EST-PE-REL-MEC</v>
      </c>
      <c r="H72" s="20" t="s">
        <v>691</v>
      </c>
      <c r="I72" s="20" t="s">
        <v>691</v>
      </c>
      <c r="J72" s="20" t="s">
        <v>818</v>
      </c>
      <c r="K72" s="20" t="s">
        <v>690</v>
      </c>
      <c r="L72" s="20" t="s">
        <v>782</v>
      </c>
    </row>
    <row r="73" spans="2:12" ht="15.75" hidden="1" x14ac:dyDescent="0.25">
      <c r="B73" s="18" t="s">
        <v>753</v>
      </c>
      <c r="C73" s="19" t="s">
        <v>681</v>
      </c>
      <c r="D73" s="19" t="s">
        <v>812</v>
      </c>
      <c r="E73" s="19" t="s">
        <v>797</v>
      </c>
      <c r="F73" s="19" t="s">
        <v>837</v>
      </c>
      <c r="G73" s="19" t="str">
        <f>VLOOKUP(B73,LookUp!D:E,2,FALSE)&amp;"-"&amp;VLOOKUP(C73,LookUp!G:H,2,FALSE)&amp;"-"&amp;VLOOKUP(D73,LookUp!J:K,2,FALSE)&amp;"-"&amp;IF(D73="Relatorio",VLOOKUP(E73,LookUp!P:Q,2,FALSE),VLOOKUP(E73,LookUp!M:N,2,FALSE))</f>
        <v>EST-PE-DES-C/D</v>
      </c>
      <c r="H73" s="20" t="s">
        <v>691</v>
      </c>
      <c r="I73" s="20" t="s">
        <v>691</v>
      </c>
      <c r="J73" s="20" t="s">
        <v>818</v>
      </c>
      <c r="K73" s="20" t="s">
        <v>690</v>
      </c>
      <c r="L73" s="20" t="s">
        <v>782</v>
      </c>
    </row>
    <row r="74" spans="2:12" ht="15.75" hidden="1" x14ac:dyDescent="0.25">
      <c r="B74" s="18" t="s">
        <v>753</v>
      </c>
      <c r="C74" s="19" t="s">
        <v>681</v>
      </c>
      <c r="D74" s="19" t="s">
        <v>812</v>
      </c>
      <c r="E74" s="19" t="s">
        <v>797</v>
      </c>
      <c r="F74" s="26" t="s">
        <v>838</v>
      </c>
      <c r="G74" s="26" t="str">
        <f>VLOOKUP(B74,LookUp!D:E,2,FALSE)&amp;"-"&amp;VLOOKUP(C74,LookUp!G:H,2,FALSE)&amp;"-"&amp;VLOOKUP(D74,LookUp!J:K,2,FALSE)&amp;"-"&amp;IF(D74="Relatorio",VLOOKUP(E74,LookUp!P:Q,2,FALSE),VLOOKUP(E74,LookUp!M:N,2,FALSE))</f>
        <v>EST-PE-DES-C/D</v>
      </c>
      <c r="H74" s="20" t="s">
        <v>691</v>
      </c>
      <c r="I74" s="20" t="s">
        <v>691</v>
      </c>
      <c r="J74" s="20" t="s">
        <v>818</v>
      </c>
      <c r="K74" s="20" t="s">
        <v>690</v>
      </c>
      <c r="L74" s="20" t="s">
        <v>782</v>
      </c>
    </row>
    <row r="75" spans="2:12" ht="15.75" hidden="1" x14ac:dyDescent="0.25">
      <c r="B75" s="18" t="s">
        <v>753</v>
      </c>
      <c r="C75" s="19" t="s">
        <v>681</v>
      </c>
      <c r="D75" s="19" t="s">
        <v>812</v>
      </c>
      <c r="E75" s="19" t="s">
        <v>797</v>
      </c>
      <c r="F75" s="26" t="s">
        <v>836</v>
      </c>
      <c r="G75" s="26" t="str">
        <f>VLOOKUP(B75,LookUp!D:E,2,FALSE)&amp;"-"&amp;VLOOKUP(C75,LookUp!G:H,2,FALSE)&amp;"-"&amp;VLOOKUP(D75,LookUp!J:K,2,FALSE)&amp;"-"&amp;IF(D75="Relatorio",VLOOKUP(E75,LookUp!P:Q,2,FALSE),VLOOKUP(E75,LookUp!M:N,2,FALSE))</f>
        <v>EST-PE-DES-C/D</v>
      </c>
      <c r="H75" s="20" t="s">
        <v>691</v>
      </c>
      <c r="I75" s="20" t="s">
        <v>691</v>
      </c>
      <c r="J75" s="20" t="s">
        <v>818</v>
      </c>
      <c r="K75" s="20" t="s">
        <v>690</v>
      </c>
      <c r="L75" s="20" t="s">
        <v>782</v>
      </c>
    </row>
    <row r="76" spans="2:12" ht="15.75" hidden="1" x14ac:dyDescent="0.25">
      <c r="B76" s="18" t="s">
        <v>753</v>
      </c>
      <c r="C76" s="19" t="s">
        <v>681</v>
      </c>
      <c r="D76" s="19" t="s">
        <v>812</v>
      </c>
      <c r="E76" s="19" t="s">
        <v>797</v>
      </c>
      <c r="F76" s="26" t="s">
        <v>840</v>
      </c>
      <c r="G76" s="26" t="str">
        <f>VLOOKUP(B76,LookUp!D:E,2,FALSE)&amp;"-"&amp;VLOOKUP(C76,LookUp!G:H,2,FALSE)&amp;"-"&amp;VLOOKUP(D76,LookUp!J:K,2,FALSE)&amp;"-"&amp;IF(D76="Relatorio",VLOOKUP(E76,LookUp!P:Q,2,FALSE),VLOOKUP(E76,LookUp!M:N,2,FALSE))</f>
        <v>EST-PE-DES-C/D</v>
      </c>
      <c r="H76" s="20" t="s">
        <v>691</v>
      </c>
      <c r="I76" s="20" t="s">
        <v>691</v>
      </c>
      <c r="J76" s="20" t="s">
        <v>818</v>
      </c>
      <c r="K76" s="20" t="s">
        <v>690</v>
      </c>
      <c r="L76" s="20" t="s">
        <v>782</v>
      </c>
    </row>
    <row r="77" spans="2:12" ht="15.75" hidden="1" x14ac:dyDescent="0.25">
      <c r="B77" s="18" t="s">
        <v>753</v>
      </c>
      <c r="C77" s="19" t="s">
        <v>681</v>
      </c>
      <c r="D77" s="19" t="s">
        <v>812</v>
      </c>
      <c r="E77" s="19" t="s">
        <v>804</v>
      </c>
      <c r="F77" s="19"/>
      <c r="G77" s="19" t="str">
        <f>VLOOKUP(B77,LookUp!D:E,2,FALSE)&amp;"-"&amp;VLOOKUP(C77,LookUp!G:H,2,FALSE)&amp;"-"&amp;VLOOKUP(D77,LookUp!J:K,2,FALSE)&amp;"-"&amp;IF(D77="Relatorio",VLOOKUP(E77,LookUp!P:Q,2,FALSE),VLOOKUP(E77,LookUp!M:N,2,FALSE))</f>
        <v>EST-PE-DES-DET</v>
      </c>
      <c r="H77" s="20" t="s">
        <v>691</v>
      </c>
      <c r="I77" s="20" t="s">
        <v>691</v>
      </c>
      <c r="J77" s="20" t="s">
        <v>818</v>
      </c>
      <c r="K77" s="20" t="s">
        <v>690</v>
      </c>
      <c r="L77" s="20" t="s">
        <v>782</v>
      </c>
    </row>
    <row r="78" spans="2:12" ht="15.75" hidden="1" x14ac:dyDescent="0.25">
      <c r="B78" s="18" t="s">
        <v>753</v>
      </c>
      <c r="C78" s="19" t="s">
        <v>681</v>
      </c>
      <c r="D78" s="19" t="s">
        <v>813</v>
      </c>
      <c r="E78" s="19" t="s">
        <v>809</v>
      </c>
      <c r="F78" s="19"/>
      <c r="G78" s="19" t="str">
        <f>VLOOKUP(B78,LookUp!D:E,2,FALSE)&amp;"-"&amp;VLOOKUP(C78,LookUp!G:H,2,FALSE)&amp;"-"&amp;VLOOKUP(D78,LookUp!J:K,2,FALSE)&amp;"-"&amp;IF(D78="Relatorio",VLOOKUP(E78,LookUp!P:Q,2,FALSE),VLOOKUP(E78,LookUp!M:N,2,FALSE))</f>
        <v>EST-PE-REL-LIM</v>
      </c>
      <c r="H78" s="20" t="s">
        <v>691</v>
      </c>
      <c r="I78" s="20" t="s">
        <v>691</v>
      </c>
      <c r="J78" s="20" t="s">
        <v>818</v>
      </c>
      <c r="K78" s="20" t="s">
        <v>690</v>
      </c>
      <c r="L78" s="20" t="s">
        <v>782</v>
      </c>
    </row>
    <row r="79" spans="2:12" ht="15.75" hidden="1" x14ac:dyDescent="0.25">
      <c r="B79" s="18" t="s">
        <v>753</v>
      </c>
      <c r="C79" s="28" t="s">
        <v>681</v>
      </c>
      <c r="D79" s="28" t="s">
        <v>813</v>
      </c>
      <c r="E79" s="28" t="s">
        <v>810</v>
      </c>
      <c r="F79" s="19"/>
      <c r="G79" s="28" t="str">
        <f>VLOOKUP(B79,LookUp!D:E,2,FALSE)&amp;"-"&amp;VLOOKUP(C79,LookUp!G:H,2,FALSE)&amp;"-"&amp;VLOOKUP(D79,LookUp!J:K,2,FALSE)&amp;"-"&amp;IF(D79="Relatorio",VLOOKUP(E79,LookUp!P:Q,2,FALSE),VLOOKUP(E79,LookUp!M:N,2,FALSE))</f>
        <v>EST-PE-REL-ESP</v>
      </c>
      <c r="H79" s="20" t="s">
        <v>691</v>
      </c>
      <c r="I79" s="20" t="s">
        <v>691</v>
      </c>
      <c r="J79" s="20" t="s">
        <v>818</v>
      </c>
      <c r="K79" s="20" t="s">
        <v>690</v>
      </c>
      <c r="L79" s="20" t="s">
        <v>782</v>
      </c>
    </row>
    <row r="80" spans="2:12" ht="15.75" hidden="1" x14ac:dyDescent="0.25">
      <c r="B80" s="18" t="s">
        <v>753</v>
      </c>
      <c r="C80" s="19" t="s">
        <v>679</v>
      </c>
      <c r="D80" s="19" t="s">
        <v>813</v>
      </c>
      <c r="E80" s="19" t="s">
        <v>821</v>
      </c>
      <c r="F80" s="19"/>
      <c r="G80" s="19" t="str">
        <f>VLOOKUP(B80,LookUp!D:E,2,FALSE)&amp;"-"&amp;VLOOKUP(C80,LookUp!G:H,2,FALSE)&amp;"-"&amp;VLOOKUP(D80,LookUp!J:K,2,FALSE)&amp;"-"&amp;IF(D80="Relatorio",VLOOKUP(E80,LookUp!P:Q,2,FALSE),VLOOKUP(E80,LookUp!M:N,2,FALSE))</f>
        <v>EST-EX-REL-CRO</v>
      </c>
      <c r="H80" s="20" t="s">
        <v>691</v>
      </c>
      <c r="I80" s="20" t="s">
        <v>691</v>
      </c>
      <c r="J80" s="20" t="s">
        <v>691</v>
      </c>
      <c r="K80" s="20" t="s">
        <v>818</v>
      </c>
      <c r="L80" s="20" t="s">
        <v>782</v>
      </c>
    </row>
    <row r="81" spans="2:12" ht="15.75" hidden="1" x14ac:dyDescent="0.25">
      <c r="B81" s="18" t="s">
        <v>753</v>
      </c>
      <c r="C81" s="19" t="s">
        <v>680</v>
      </c>
      <c r="D81" s="19" t="s">
        <v>813</v>
      </c>
      <c r="E81" s="19" t="s">
        <v>811</v>
      </c>
      <c r="F81" s="19"/>
      <c r="G81" s="19" t="str">
        <f>VLOOKUP(B81,LookUp!D:E,2,FALSE)&amp;"-"&amp;VLOOKUP(C81,LookUp!G:H,2,FALSE)&amp;"-"&amp;VLOOKUP(D81,LookUp!J:K,2,FALSE)&amp;"-"&amp;IF(D81="Relatorio",VLOOKUP(E81,LookUp!P:Q,2,FALSE),VLOOKUP(E81,LookUp!M:N,2,FALSE))</f>
        <v>EST-OM-REL-FOL</v>
      </c>
      <c r="H81" s="20" t="s">
        <v>691</v>
      </c>
      <c r="I81" s="20" t="s">
        <v>691</v>
      </c>
      <c r="J81" s="20" t="s">
        <v>691</v>
      </c>
      <c r="K81" s="20" t="s">
        <v>691</v>
      </c>
      <c r="L81" s="20" t="s">
        <v>818</v>
      </c>
    </row>
    <row r="82" spans="2:12" ht="15.75" hidden="1" x14ac:dyDescent="0.25">
      <c r="B82" s="18" t="s">
        <v>754</v>
      </c>
      <c r="C82" s="19" t="s">
        <v>695</v>
      </c>
      <c r="D82" s="19" t="s">
        <v>813</v>
      </c>
      <c r="E82" s="19" t="s">
        <v>822</v>
      </c>
      <c r="F82" s="19"/>
      <c r="G82" s="19" t="str">
        <f>VLOOKUP(B82,LookUp!D:E,2,FALSE)&amp;"-"&amp;VLOOKUP(C82,LookUp!G:H,2,FALSE)&amp;"-"&amp;VLOOKUP(D82,LookUp!J:K,2,FALSE)&amp;"-"&amp;IF(D82="Relatorio",VLOOKUP(E82,LookUp!P:Q,2,FALSE),VLOOKUP(E82,LookUp!M:N,2,FALSE))</f>
        <v>IMP-EP-REL-LAU</v>
      </c>
      <c r="H82" s="20" t="s">
        <v>818</v>
      </c>
      <c r="I82" s="20" t="s">
        <v>782</v>
      </c>
      <c r="J82" s="20" t="s">
        <v>782</v>
      </c>
      <c r="K82" s="20" t="s">
        <v>782</v>
      </c>
      <c r="L82" s="20" t="s">
        <v>782</v>
      </c>
    </row>
    <row r="83" spans="2:12" ht="15.75" hidden="1" x14ac:dyDescent="0.25">
      <c r="B83" s="18" t="s">
        <v>754</v>
      </c>
      <c r="C83" s="19" t="s">
        <v>695</v>
      </c>
      <c r="D83" s="19" t="s">
        <v>812</v>
      </c>
      <c r="E83" s="19" t="s">
        <v>800</v>
      </c>
      <c r="F83" s="19" t="s">
        <v>837</v>
      </c>
      <c r="G83" s="19" t="str">
        <f>VLOOKUP(B83,LookUp!D:E,2,FALSE)&amp;"-"&amp;VLOOKUP(C83,LookUp!G:H,2,FALSE)&amp;"-"&amp;VLOOKUP(D83,LookUp!J:K,2,FALSE)&amp;"-"&amp;IF(D83="Relatorio",VLOOKUP(E83,LookUp!P:Q,2,FALSE),VLOOKUP(E83,LookUp!M:N,2,FALSE))&amp;"-"&amp;(VLOOKUP(F83,LookUp!S:T,2,FALSE))</f>
        <v>IMP-EP-DES-SIT-PIS</v>
      </c>
      <c r="H83" s="20" t="s">
        <v>818</v>
      </c>
      <c r="I83" s="20" t="s">
        <v>782</v>
      </c>
      <c r="J83" s="20" t="s">
        <v>782</v>
      </c>
      <c r="K83" s="20" t="s">
        <v>782</v>
      </c>
      <c r="L83" s="20" t="s">
        <v>782</v>
      </c>
    </row>
    <row r="84" spans="2:12" ht="15.75" hidden="1" x14ac:dyDescent="0.25">
      <c r="B84" s="18" t="s">
        <v>754</v>
      </c>
      <c r="C84" s="19" t="s">
        <v>695</v>
      </c>
      <c r="D84" s="19" t="s">
        <v>812</v>
      </c>
      <c r="E84" s="19" t="s">
        <v>800</v>
      </c>
      <c r="F84" s="19" t="s">
        <v>838</v>
      </c>
      <c r="G84" s="19" t="str">
        <f>VLOOKUP(B84,LookUp!D:E,2,FALSE)&amp;"-"&amp;VLOOKUP(C84,LookUp!G:H,2,FALSE)&amp;"-"&amp;VLOOKUP(D84,LookUp!J:K,2,FALSE)&amp;"-"&amp;IF(D84="Relatorio",VLOOKUP(E84,LookUp!P:Q,2,FALSE),VLOOKUP(E84,LookUp!M:N,2,FALSE))&amp;"-"&amp;(VLOOKUP(F84,LookUp!S:T,2,FALSE))</f>
        <v>IMP-EP-DES-SIT-COB</v>
      </c>
      <c r="H84" s="20" t="s">
        <v>818</v>
      </c>
      <c r="I84" s="20" t="s">
        <v>782</v>
      </c>
      <c r="J84" s="20" t="s">
        <v>782</v>
      </c>
      <c r="K84" s="20" t="s">
        <v>782</v>
      </c>
      <c r="L84" s="20" t="s">
        <v>782</v>
      </c>
    </row>
    <row r="85" spans="2:12" ht="15.75" hidden="1" x14ac:dyDescent="0.25">
      <c r="B85" s="18" t="s">
        <v>754</v>
      </c>
      <c r="C85" s="19" t="s">
        <v>694</v>
      </c>
      <c r="D85" s="19" t="s">
        <v>813</v>
      </c>
      <c r="E85" s="19" t="s">
        <v>808</v>
      </c>
      <c r="F85" s="19"/>
      <c r="G85" s="19" t="str">
        <f>VLOOKUP(B85,LookUp!D:E,2,FALSE)&amp;"-"&amp;VLOOKUP(C85,LookUp!G:H,2,FALSE)&amp;"-"&amp;VLOOKUP(D85,LookUp!J:K,2,FALSE)&amp;"-"&amp;IF(D85="Relatorio",VLOOKUP(E85,LookUp!P:Q,2,FALSE),VLOOKUP(E85,LookUp!M:N,2,FALSE))</f>
        <v>IMP-PB-REL-MED</v>
      </c>
      <c r="H85" s="20" t="s">
        <v>691</v>
      </c>
      <c r="I85" s="20" t="s">
        <v>818</v>
      </c>
      <c r="J85" s="20" t="s">
        <v>690</v>
      </c>
      <c r="K85" s="20" t="s">
        <v>690</v>
      </c>
      <c r="L85" s="20" t="s">
        <v>782</v>
      </c>
    </row>
    <row r="86" spans="2:12" ht="15.75" hidden="1" x14ac:dyDescent="0.25">
      <c r="B86" s="18" t="s">
        <v>754</v>
      </c>
      <c r="C86" s="19" t="s">
        <v>694</v>
      </c>
      <c r="D86" s="19" t="s">
        <v>812</v>
      </c>
      <c r="E86" s="19" t="s">
        <v>798</v>
      </c>
      <c r="F86" s="19" t="s">
        <v>837</v>
      </c>
      <c r="G86" s="19" t="str">
        <f>VLOOKUP(B86,LookUp!D:E,2,FALSE)&amp;"-"&amp;VLOOKUP(C86,LookUp!G:H,2,FALSE)&amp;"-"&amp;VLOOKUP(D86,LookUp!J:K,2,FALSE)&amp;"-"&amp;IF(D86="Relatorio",VLOOKUP(E86,LookUp!P:Q,2,FALSE),VLOOKUP(E86,LookUp!M:N,2,FALSE))&amp;"-"&amp;(VLOOKUP(F86,LookUp!S:T,2,FALSE))</f>
        <v>IMP-PB-DES-LAY -PIS</v>
      </c>
      <c r="H86" s="20" t="s">
        <v>691</v>
      </c>
      <c r="I86" s="20" t="s">
        <v>691</v>
      </c>
      <c r="J86" s="20" t="s">
        <v>690</v>
      </c>
      <c r="K86" s="20" t="s">
        <v>690</v>
      </c>
      <c r="L86" s="20" t="s">
        <v>782</v>
      </c>
    </row>
    <row r="87" spans="2:12" ht="15.75" hidden="1" x14ac:dyDescent="0.25">
      <c r="B87" s="18" t="s">
        <v>754</v>
      </c>
      <c r="C87" s="19" t="s">
        <v>694</v>
      </c>
      <c r="D87" s="19" t="s">
        <v>812</v>
      </c>
      <c r="E87" s="19" t="s">
        <v>798</v>
      </c>
      <c r="F87" s="19" t="s">
        <v>838</v>
      </c>
      <c r="G87" s="19" t="str">
        <f>VLOOKUP(B87,LookUp!D:E,2,FALSE)&amp;"-"&amp;VLOOKUP(C87,LookUp!G:H,2,FALSE)&amp;"-"&amp;VLOOKUP(D87,LookUp!J:K,2,FALSE)&amp;"-"&amp;IF(D87="Relatorio",VLOOKUP(E87,LookUp!P:Q,2,FALSE),VLOOKUP(E87,LookUp!M:N,2,FALSE))&amp;"-"&amp;(VLOOKUP(F87,LookUp!S:T,2,FALSE))</f>
        <v>IMP-PB-DES-LAY -COB</v>
      </c>
      <c r="H87" s="20" t="s">
        <v>691</v>
      </c>
      <c r="I87" s="20" t="s">
        <v>691</v>
      </c>
      <c r="J87" s="20" t="s">
        <v>690</v>
      </c>
      <c r="K87" s="20" t="s">
        <v>690</v>
      </c>
      <c r="L87" s="20" t="s">
        <v>782</v>
      </c>
    </row>
    <row r="88" spans="2:12" ht="15.75" hidden="1" x14ac:dyDescent="0.25">
      <c r="B88" s="18" t="s">
        <v>754</v>
      </c>
      <c r="C88" s="19" t="s">
        <v>694</v>
      </c>
      <c r="D88" s="19" t="s">
        <v>812</v>
      </c>
      <c r="E88" s="19" t="s">
        <v>798</v>
      </c>
      <c r="F88" s="19" t="s">
        <v>836</v>
      </c>
      <c r="G88" s="19" t="str">
        <f>VLOOKUP(B88,LookUp!D:E,2,FALSE)&amp;"-"&amp;VLOOKUP(C88,LookUp!G:H,2,FALSE)&amp;"-"&amp;VLOOKUP(D88,LookUp!J:K,2,FALSE)&amp;"-"&amp;IF(D88="Relatorio",VLOOKUP(E88,LookUp!P:Q,2,FALSE),VLOOKUP(E88,LookUp!M:N,2,FALSE))&amp;"-"&amp;(VLOOKUP(F88,LookUp!S:T,2,FALSE))</f>
        <v>IMP-PB-DES-LAY -TET</v>
      </c>
      <c r="H88" s="20" t="s">
        <v>691</v>
      </c>
      <c r="I88" s="20" t="s">
        <v>691</v>
      </c>
      <c r="J88" s="20" t="s">
        <v>690</v>
      </c>
      <c r="K88" s="20" t="s">
        <v>690</v>
      </c>
      <c r="L88" s="20" t="s">
        <v>782</v>
      </c>
    </row>
    <row r="89" spans="2:12" ht="15.75" hidden="1" x14ac:dyDescent="0.25">
      <c r="B89" s="18" t="s">
        <v>754</v>
      </c>
      <c r="C89" s="19" t="s">
        <v>681</v>
      </c>
      <c r="D89" s="19" t="s">
        <v>813</v>
      </c>
      <c r="E89" s="19" t="s">
        <v>807</v>
      </c>
      <c r="F89" s="19"/>
      <c r="G89" s="19" t="str">
        <f>VLOOKUP(B89,LookUp!D:E,2,FALSE)&amp;"-"&amp;VLOOKUP(C89,LookUp!G:H,2,FALSE)&amp;"-"&amp;VLOOKUP(D89,LookUp!J:K,2,FALSE)&amp;"-"&amp;IF(D89="Relatorio",VLOOKUP(E89,LookUp!P:Q,2,FALSE),VLOOKUP(E89,LookUp!M:N,2,FALSE))</f>
        <v>IMP-PE-REL-MEC</v>
      </c>
      <c r="H89" s="20" t="s">
        <v>691</v>
      </c>
      <c r="I89" s="20" t="s">
        <v>691</v>
      </c>
      <c r="J89" s="20" t="s">
        <v>818</v>
      </c>
      <c r="K89" s="20" t="s">
        <v>690</v>
      </c>
      <c r="L89" s="20" t="s">
        <v>782</v>
      </c>
    </row>
    <row r="90" spans="2:12" ht="15.75" hidden="1" x14ac:dyDescent="0.25">
      <c r="B90" s="18" t="s">
        <v>754</v>
      </c>
      <c r="C90" s="19" t="s">
        <v>681</v>
      </c>
      <c r="D90" s="19" t="s">
        <v>812</v>
      </c>
      <c r="E90" s="19" t="s">
        <v>797</v>
      </c>
      <c r="F90" s="19" t="s">
        <v>837</v>
      </c>
      <c r="G90" s="19" t="str">
        <f>VLOOKUP(B90,LookUp!D:E,2,FALSE)&amp;"-"&amp;VLOOKUP(C90,LookUp!G:H,2,FALSE)&amp;"-"&amp;VLOOKUP(D90,LookUp!J:K,2,FALSE)&amp;"-"&amp;IF(D90="Relatorio",VLOOKUP(E90,LookUp!P:Q,2,FALSE),VLOOKUP(E90,LookUp!M:N,2,FALSE))</f>
        <v>IMP-PE-DES-C/D</v>
      </c>
      <c r="H90" s="20" t="s">
        <v>691</v>
      </c>
      <c r="I90" s="20" t="s">
        <v>691</v>
      </c>
      <c r="J90" s="20" t="s">
        <v>818</v>
      </c>
      <c r="K90" s="20" t="s">
        <v>690</v>
      </c>
      <c r="L90" s="20" t="s">
        <v>782</v>
      </c>
    </row>
    <row r="91" spans="2:12" ht="15.75" hidden="1" x14ac:dyDescent="0.25">
      <c r="B91" s="18" t="s">
        <v>754</v>
      </c>
      <c r="C91" s="19" t="s">
        <v>681</v>
      </c>
      <c r="D91" s="19" t="s">
        <v>812</v>
      </c>
      <c r="E91" s="19" t="s">
        <v>797</v>
      </c>
      <c r="F91" s="26" t="s">
        <v>838</v>
      </c>
      <c r="G91" s="26" t="str">
        <f>VLOOKUP(B91,LookUp!D:E,2,FALSE)&amp;"-"&amp;VLOOKUP(C91,LookUp!G:H,2,FALSE)&amp;"-"&amp;VLOOKUP(D91,LookUp!J:K,2,FALSE)&amp;"-"&amp;IF(D91="Relatorio",VLOOKUP(E91,LookUp!P:Q,2,FALSE),VLOOKUP(E91,LookUp!M:N,2,FALSE))</f>
        <v>IMP-PE-DES-C/D</v>
      </c>
      <c r="H91" s="20" t="s">
        <v>691</v>
      </c>
      <c r="I91" s="20" t="s">
        <v>691</v>
      </c>
      <c r="J91" s="20" t="s">
        <v>818</v>
      </c>
      <c r="K91" s="20" t="s">
        <v>690</v>
      </c>
      <c r="L91" s="20" t="s">
        <v>782</v>
      </c>
    </row>
    <row r="92" spans="2:12" ht="15.75" hidden="1" x14ac:dyDescent="0.25">
      <c r="B92" s="18" t="s">
        <v>754</v>
      </c>
      <c r="C92" s="19" t="s">
        <v>681</v>
      </c>
      <c r="D92" s="19" t="s">
        <v>812</v>
      </c>
      <c r="E92" s="19" t="s">
        <v>797</v>
      </c>
      <c r="F92" s="26" t="s">
        <v>836</v>
      </c>
      <c r="G92" s="26" t="str">
        <f>VLOOKUP(B92,LookUp!D:E,2,FALSE)&amp;"-"&amp;VLOOKUP(C92,LookUp!G:H,2,FALSE)&amp;"-"&amp;VLOOKUP(D92,LookUp!J:K,2,FALSE)&amp;"-"&amp;IF(D92="Relatorio",VLOOKUP(E92,LookUp!P:Q,2,FALSE),VLOOKUP(E92,LookUp!M:N,2,FALSE))</f>
        <v>IMP-PE-DES-C/D</v>
      </c>
      <c r="H92" s="20" t="s">
        <v>691</v>
      </c>
      <c r="I92" s="20" t="s">
        <v>691</v>
      </c>
      <c r="J92" s="20" t="s">
        <v>818</v>
      </c>
      <c r="K92" s="20" t="s">
        <v>690</v>
      </c>
      <c r="L92" s="20" t="s">
        <v>782</v>
      </c>
    </row>
    <row r="93" spans="2:12" ht="15.75" hidden="1" x14ac:dyDescent="0.25">
      <c r="B93" s="18" t="s">
        <v>754</v>
      </c>
      <c r="C93" s="19" t="s">
        <v>681</v>
      </c>
      <c r="D93" s="19" t="s">
        <v>812</v>
      </c>
      <c r="E93" s="19" t="s">
        <v>797</v>
      </c>
      <c r="F93" s="26" t="s">
        <v>840</v>
      </c>
      <c r="G93" s="26" t="str">
        <f>VLOOKUP(B93,LookUp!D:E,2,FALSE)&amp;"-"&amp;VLOOKUP(C93,LookUp!G:H,2,FALSE)&amp;"-"&amp;VLOOKUP(D93,LookUp!J:K,2,FALSE)&amp;"-"&amp;IF(D93="Relatorio",VLOOKUP(E93,LookUp!P:Q,2,FALSE),VLOOKUP(E93,LookUp!M:N,2,FALSE))</f>
        <v>IMP-PE-DES-C/D</v>
      </c>
      <c r="H93" s="20" t="s">
        <v>691</v>
      </c>
      <c r="I93" s="20" t="s">
        <v>691</v>
      </c>
      <c r="J93" s="20" t="s">
        <v>818</v>
      </c>
      <c r="K93" s="20" t="s">
        <v>690</v>
      </c>
      <c r="L93" s="20" t="s">
        <v>782</v>
      </c>
    </row>
    <row r="94" spans="2:12" ht="15.75" hidden="1" x14ac:dyDescent="0.25">
      <c r="B94" s="18" t="s">
        <v>754</v>
      </c>
      <c r="C94" s="19" t="s">
        <v>681</v>
      </c>
      <c r="D94" s="19" t="s">
        <v>812</v>
      </c>
      <c r="E94" s="19" t="s">
        <v>804</v>
      </c>
      <c r="F94" s="19"/>
      <c r="G94" s="19" t="str">
        <f>VLOOKUP(B94,LookUp!D:E,2,FALSE)&amp;"-"&amp;VLOOKUP(C94,LookUp!G:H,2,FALSE)&amp;"-"&amp;VLOOKUP(D94,LookUp!J:K,2,FALSE)&amp;"-"&amp;IF(D94="Relatorio",VLOOKUP(E94,LookUp!P:Q,2,FALSE),VLOOKUP(E94,LookUp!M:N,2,FALSE))</f>
        <v>IMP-PE-DES-DET</v>
      </c>
      <c r="H94" s="20" t="s">
        <v>691</v>
      </c>
      <c r="I94" s="20" t="s">
        <v>691</v>
      </c>
      <c r="J94" s="20" t="s">
        <v>818</v>
      </c>
      <c r="K94" s="20" t="s">
        <v>690</v>
      </c>
      <c r="L94" s="20" t="s">
        <v>782</v>
      </c>
    </row>
    <row r="95" spans="2:12" ht="15.75" hidden="1" x14ac:dyDescent="0.25">
      <c r="B95" s="18" t="s">
        <v>754</v>
      </c>
      <c r="C95" s="19" t="s">
        <v>681</v>
      </c>
      <c r="D95" s="19" t="s">
        <v>812</v>
      </c>
      <c r="E95" s="19" t="s">
        <v>820</v>
      </c>
      <c r="F95" s="19"/>
      <c r="G95" s="19" t="str">
        <f>VLOOKUP(B95,LookUp!D:E,2,FALSE)&amp;"-"&amp;VLOOKUP(C95,LookUp!G:H,2,FALSE)&amp;"-"&amp;VLOOKUP(D95,LookUp!J:K,2,FALSE)&amp;"-"&amp;IF(D95="Relatorio",VLOOKUP(E95,LookUp!P:Q,2,FALSE),VLOOKUP(E95,LookUp!M:N,2,FALSE))</f>
        <v>IMP-PE-DES-DIA</v>
      </c>
      <c r="H95" s="20" t="s">
        <v>691</v>
      </c>
      <c r="I95" s="20" t="s">
        <v>691</v>
      </c>
      <c r="J95" s="20" t="s">
        <v>818</v>
      </c>
      <c r="K95" s="20" t="s">
        <v>690</v>
      </c>
      <c r="L95" s="20" t="s">
        <v>782</v>
      </c>
    </row>
    <row r="96" spans="2:12" ht="15.75" hidden="1" x14ac:dyDescent="0.25">
      <c r="B96" s="18" t="s">
        <v>754</v>
      </c>
      <c r="C96" s="19" t="s">
        <v>681</v>
      </c>
      <c r="D96" s="19" t="s">
        <v>813</v>
      </c>
      <c r="E96" s="19" t="s">
        <v>809</v>
      </c>
      <c r="F96" s="19"/>
      <c r="G96" s="19" t="str">
        <f>VLOOKUP(B96,LookUp!D:E,2,FALSE)&amp;"-"&amp;VLOOKUP(C96,LookUp!G:H,2,FALSE)&amp;"-"&amp;VLOOKUP(D96,LookUp!J:K,2,FALSE)&amp;"-"&amp;IF(D96="Relatorio",VLOOKUP(E96,LookUp!P:Q,2,FALSE),VLOOKUP(E96,LookUp!M:N,2,FALSE))</f>
        <v>IMP-PE-REL-LIM</v>
      </c>
      <c r="H96" s="20" t="s">
        <v>691</v>
      </c>
      <c r="I96" s="20" t="s">
        <v>691</v>
      </c>
      <c r="J96" s="20" t="s">
        <v>818</v>
      </c>
      <c r="K96" s="20" t="s">
        <v>690</v>
      </c>
      <c r="L96" s="20" t="s">
        <v>782</v>
      </c>
    </row>
    <row r="97" spans="2:12" ht="15.75" hidden="1" x14ac:dyDescent="0.25">
      <c r="B97" s="18" t="s">
        <v>754</v>
      </c>
      <c r="C97" s="28" t="s">
        <v>681</v>
      </c>
      <c r="D97" s="28" t="s">
        <v>813</v>
      </c>
      <c r="E97" s="28" t="s">
        <v>810</v>
      </c>
      <c r="F97" s="19"/>
      <c r="G97" s="28" t="str">
        <f>VLOOKUP(B97,LookUp!D:E,2,FALSE)&amp;"-"&amp;VLOOKUP(C97,LookUp!G:H,2,FALSE)&amp;"-"&amp;VLOOKUP(D97,LookUp!J:K,2,FALSE)&amp;"-"&amp;IF(D97="Relatorio",VLOOKUP(E97,LookUp!P:Q,2,FALSE),VLOOKUP(E97,LookUp!M:N,2,FALSE))</f>
        <v>IMP-PE-REL-ESP</v>
      </c>
      <c r="H97" s="20" t="s">
        <v>691</v>
      </c>
      <c r="I97" s="20" t="s">
        <v>691</v>
      </c>
      <c r="J97" s="20" t="s">
        <v>818</v>
      </c>
      <c r="K97" s="20" t="s">
        <v>690</v>
      </c>
      <c r="L97" s="20" t="s">
        <v>782</v>
      </c>
    </row>
    <row r="98" spans="2:12" ht="15.75" hidden="1" x14ac:dyDescent="0.25">
      <c r="B98" s="18" t="s">
        <v>754</v>
      </c>
      <c r="C98" s="19" t="s">
        <v>679</v>
      </c>
      <c r="D98" s="19" t="s">
        <v>813</v>
      </c>
      <c r="E98" s="19" t="s">
        <v>821</v>
      </c>
      <c r="F98" s="19"/>
      <c r="G98" s="19" t="str">
        <f>VLOOKUP(B98,LookUp!D:E,2,FALSE)&amp;"-"&amp;VLOOKUP(C98,LookUp!G:H,2,FALSE)&amp;"-"&amp;VLOOKUP(D98,LookUp!J:K,2,FALSE)&amp;"-"&amp;IF(D98="Relatorio",VLOOKUP(E98,LookUp!P:Q,2,FALSE),VLOOKUP(E98,LookUp!M:N,2,FALSE))</f>
        <v>IMP-EX-REL-CRO</v>
      </c>
      <c r="H98" s="20" t="s">
        <v>691</v>
      </c>
      <c r="I98" s="20" t="s">
        <v>691</v>
      </c>
      <c r="J98" s="20" t="s">
        <v>691</v>
      </c>
      <c r="K98" s="20" t="s">
        <v>818</v>
      </c>
      <c r="L98" s="20" t="s">
        <v>782</v>
      </c>
    </row>
    <row r="99" spans="2:12" ht="15.75" hidden="1" x14ac:dyDescent="0.25">
      <c r="B99" s="18" t="s">
        <v>754</v>
      </c>
      <c r="C99" s="19" t="s">
        <v>680</v>
      </c>
      <c r="D99" s="19" t="s">
        <v>813</v>
      </c>
      <c r="E99" s="19" t="s">
        <v>811</v>
      </c>
      <c r="F99" s="19"/>
      <c r="G99" s="19" t="str">
        <f>VLOOKUP(B99,LookUp!D:E,2,FALSE)&amp;"-"&amp;VLOOKUP(C99,LookUp!G:H,2,FALSE)&amp;"-"&amp;VLOOKUP(D99,LookUp!J:K,2,FALSE)&amp;"-"&amp;IF(D99="Relatorio",VLOOKUP(E99,LookUp!P:Q,2,FALSE),VLOOKUP(E99,LookUp!M:N,2,FALSE))</f>
        <v>IMP-OM-REL-FOL</v>
      </c>
      <c r="H99" s="20" t="s">
        <v>691</v>
      </c>
      <c r="I99" s="20" t="s">
        <v>691</v>
      </c>
      <c r="J99" s="20" t="s">
        <v>691</v>
      </c>
      <c r="K99" s="20" t="s">
        <v>691</v>
      </c>
      <c r="L99" s="20" t="s">
        <v>818</v>
      </c>
    </row>
    <row r="100" spans="2:12" ht="15.75" x14ac:dyDescent="0.25">
      <c r="B100" s="18" t="s">
        <v>755</v>
      </c>
      <c r="C100" s="19" t="s">
        <v>695</v>
      </c>
      <c r="D100" s="19" t="s">
        <v>813</v>
      </c>
      <c r="E100" s="19" t="s">
        <v>822</v>
      </c>
      <c r="F100" s="19"/>
      <c r="G100" s="19" t="str">
        <f>VLOOKUP(B100,LookUp!D:E,2,FALSE)&amp;"-"&amp;VLOOKUP(C100,LookUp!G:H,2,FALSE)&amp;"-"&amp;VLOOKUP(D100,LookUp!J:K,2,FALSE)&amp;"-"&amp;IF(D100="Relatorio",VLOOKUP(E100,LookUp!P:Q,2,FALSE),VLOOKUP(E100,LookUp!M:N,2,FALSE))</f>
        <v>HID-EP-REL-LAU</v>
      </c>
      <c r="H100" s="20" t="s">
        <v>818</v>
      </c>
      <c r="I100" s="20" t="s">
        <v>782</v>
      </c>
      <c r="J100" s="20" t="s">
        <v>782</v>
      </c>
      <c r="K100" s="20" t="s">
        <v>782</v>
      </c>
      <c r="L100" s="20" t="s">
        <v>782</v>
      </c>
    </row>
    <row r="101" spans="2:12" ht="15.75" x14ac:dyDescent="0.25">
      <c r="B101" s="18" t="s">
        <v>755</v>
      </c>
      <c r="C101" s="19" t="s">
        <v>695</v>
      </c>
      <c r="D101" s="19" t="s">
        <v>812</v>
      </c>
      <c r="E101" s="19" t="s">
        <v>800</v>
      </c>
      <c r="F101" s="19" t="s">
        <v>837</v>
      </c>
      <c r="G101" s="19" t="str">
        <f>VLOOKUP(B101,LookUp!D:E,2,FALSE)&amp;"-"&amp;VLOOKUP(C101,LookUp!G:H,2,FALSE)&amp;"-"&amp;VLOOKUP(D101,LookUp!J:K,2,FALSE)&amp;"-"&amp;IF(D101="Relatorio",VLOOKUP(E101,LookUp!P:Q,2,FALSE),VLOOKUP(E101,LookUp!M:N,2,FALSE))&amp;"-"&amp;(VLOOKUP(F101,LookUp!S:T,2,FALSE))</f>
        <v>HID-EP-DES-SIT-PIS</v>
      </c>
      <c r="H101" s="20" t="s">
        <v>818</v>
      </c>
      <c r="I101" s="20" t="s">
        <v>782</v>
      </c>
      <c r="J101" s="20" t="s">
        <v>782</v>
      </c>
      <c r="K101" s="20" t="s">
        <v>782</v>
      </c>
      <c r="L101" s="20" t="s">
        <v>782</v>
      </c>
    </row>
    <row r="102" spans="2:12" ht="15.75" x14ac:dyDescent="0.25">
      <c r="B102" s="18" t="s">
        <v>755</v>
      </c>
      <c r="C102" s="19" t="s">
        <v>695</v>
      </c>
      <c r="D102" s="19" t="s">
        <v>812</v>
      </c>
      <c r="E102" s="19" t="s">
        <v>800</v>
      </c>
      <c r="F102" s="19" t="s">
        <v>838</v>
      </c>
      <c r="G102" s="19" t="str">
        <f>VLOOKUP(B102,LookUp!D:E,2,FALSE)&amp;"-"&amp;VLOOKUP(C102,LookUp!G:H,2,FALSE)&amp;"-"&amp;VLOOKUP(D102,LookUp!J:K,2,FALSE)&amp;"-"&amp;IF(D102="Relatorio",VLOOKUP(E102,LookUp!P:Q,2,FALSE),VLOOKUP(E102,LookUp!M:N,2,FALSE))&amp;"-"&amp;(VLOOKUP(F102,LookUp!S:T,2,FALSE))</f>
        <v>HID-EP-DES-SIT-COB</v>
      </c>
      <c r="H102" s="20" t="s">
        <v>818</v>
      </c>
      <c r="I102" s="20" t="s">
        <v>782</v>
      </c>
      <c r="J102" s="20" t="s">
        <v>782</v>
      </c>
      <c r="K102" s="20" t="s">
        <v>782</v>
      </c>
      <c r="L102" s="20" t="s">
        <v>782</v>
      </c>
    </row>
    <row r="103" spans="2:12" ht="15.75" x14ac:dyDescent="0.25">
      <c r="B103" s="18" t="s">
        <v>755</v>
      </c>
      <c r="C103" s="19" t="s">
        <v>694</v>
      </c>
      <c r="D103" s="19" t="s">
        <v>813</v>
      </c>
      <c r="E103" s="19" t="s">
        <v>808</v>
      </c>
      <c r="F103" s="19"/>
      <c r="G103" s="19" t="str">
        <f>VLOOKUP(B103,LookUp!D:E,2,FALSE)&amp;"-"&amp;VLOOKUP(C103,LookUp!G:H,2,FALSE)&amp;"-"&amp;VLOOKUP(D103,LookUp!J:K,2,FALSE)&amp;"-"&amp;IF(D103="Relatorio",VLOOKUP(E103,LookUp!P:Q,2,FALSE),VLOOKUP(E103,LookUp!M:N,2,FALSE))</f>
        <v>HID-PB-REL-MED</v>
      </c>
      <c r="H103" s="20" t="s">
        <v>691</v>
      </c>
      <c r="I103" s="20" t="s">
        <v>818</v>
      </c>
      <c r="J103" s="20" t="s">
        <v>690</v>
      </c>
      <c r="K103" s="20" t="s">
        <v>690</v>
      </c>
      <c r="L103" s="20" t="s">
        <v>782</v>
      </c>
    </row>
    <row r="104" spans="2:12" ht="15.75" x14ac:dyDescent="0.25">
      <c r="B104" s="18" t="s">
        <v>755</v>
      </c>
      <c r="C104" s="19" t="s">
        <v>694</v>
      </c>
      <c r="D104" s="19" t="s">
        <v>812</v>
      </c>
      <c r="E104" s="19" t="s">
        <v>798</v>
      </c>
      <c r="F104" s="19" t="s">
        <v>837</v>
      </c>
      <c r="G104" s="19" t="str">
        <f>VLOOKUP(B104,LookUp!D:E,2,FALSE)&amp;"-"&amp;VLOOKUP(C104,LookUp!G:H,2,FALSE)&amp;"-"&amp;VLOOKUP(D104,LookUp!J:K,2,FALSE)&amp;"-"&amp;IF(D104="Relatorio",VLOOKUP(E104,LookUp!P:Q,2,FALSE),VLOOKUP(E104,LookUp!M:N,2,FALSE))&amp;"-"&amp;(VLOOKUP(F104,LookUp!S:T,2,FALSE))</f>
        <v>HID-PB-DES-LAY -PIS</v>
      </c>
      <c r="H104" s="20" t="s">
        <v>691</v>
      </c>
      <c r="I104" s="20" t="s">
        <v>691</v>
      </c>
      <c r="J104" s="20" t="s">
        <v>690</v>
      </c>
      <c r="K104" s="20" t="s">
        <v>690</v>
      </c>
      <c r="L104" s="20" t="s">
        <v>782</v>
      </c>
    </row>
    <row r="105" spans="2:12" ht="15.75" x14ac:dyDescent="0.25">
      <c r="B105" s="18" t="s">
        <v>755</v>
      </c>
      <c r="C105" s="19" t="s">
        <v>694</v>
      </c>
      <c r="D105" s="19" t="s">
        <v>812</v>
      </c>
      <c r="E105" s="19" t="s">
        <v>798</v>
      </c>
      <c r="F105" s="19" t="s">
        <v>838</v>
      </c>
      <c r="G105" s="19" t="str">
        <f>VLOOKUP(B105,LookUp!D:E,2,FALSE)&amp;"-"&amp;VLOOKUP(C105,LookUp!G:H,2,FALSE)&amp;"-"&amp;VLOOKUP(D105,LookUp!J:K,2,FALSE)&amp;"-"&amp;IF(D105="Relatorio",VLOOKUP(E105,LookUp!P:Q,2,FALSE),VLOOKUP(E105,LookUp!M:N,2,FALSE))&amp;"-"&amp;(VLOOKUP(F105,LookUp!S:T,2,FALSE))</f>
        <v>HID-PB-DES-LAY -COB</v>
      </c>
      <c r="H105" s="20" t="s">
        <v>691</v>
      </c>
      <c r="I105" s="20" t="s">
        <v>691</v>
      </c>
      <c r="J105" s="20" t="s">
        <v>690</v>
      </c>
      <c r="K105" s="20" t="s">
        <v>690</v>
      </c>
      <c r="L105" s="20" t="s">
        <v>782</v>
      </c>
    </row>
    <row r="106" spans="2:12" ht="15.75" x14ac:dyDescent="0.25">
      <c r="B106" s="18" t="s">
        <v>755</v>
      </c>
      <c r="C106" s="19" t="s">
        <v>694</v>
      </c>
      <c r="D106" s="19" t="s">
        <v>812</v>
      </c>
      <c r="E106" s="19" t="s">
        <v>798</v>
      </c>
      <c r="F106" s="19" t="s">
        <v>836</v>
      </c>
      <c r="G106" s="19" t="str">
        <f>VLOOKUP(B106,LookUp!D:E,2,FALSE)&amp;"-"&amp;VLOOKUP(C106,LookUp!G:H,2,FALSE)&amp;"-"&amp;VLOOKUP(D106,LookUp!J:K,2,FALSE)&amp;"-"&amp;IF(D106="Relatorio",VLOOKUP(E106,LookUp!P:Q,2,FALSE),VLOOKUP(E106,LookUp!M:N,2,FALSE))&amp;"-"&amp;(VLOOKUP(F106,LookUp!S:T,2,FALSE))</f>
        <v>HID-PB-DES-LAY -TET</v>
      </c>
      <c r="H106" s="20" t="s">
        <v>691</v>
      </c>
      <c r="I106" s="20" t="s">
        <v>691</v>
      </c>
      <c r="J106" s="20" t="s">
        <v>690</v>
      </c>
      <c r="K106" s="20" t="s">
        <v>690</v>
      </c>
      <c r="L106" s="20" t="s">
        <v>782</v>
      </c>
    </row>
    <row r="107" spans="2:12" ht="15.75" x14ac:dyDescent="0.25">
      <c r="B107" s="18" t="s">
        <v>755</v>
      </c>
      <c r="C107" s="19" t="s">
        <v>681</v>
      </c>
      <c r="D107" s="19" t="s">
        <v>813</v>
      </c>
      <c r="E107" s="19" t="s">
        <v>807</v>
      </c>
      <c r="F107" s="19"/>
      <c r="G107" s="19" t="str">
        <f>VLOOKUP(B107,LookUp!D:E,2,FALSE)&amp;"-"&amp;VLOOKUP(C107,LookUp!G:H,2,FALSE)&amp;"-"&amp;VLOOKUP(D107,LookUp!J:K,2,FALSE)&amp;"-"&amp;IF(D107="Relatorio",VLOOKUP(E107,LookUp!P:Q,2,FALSE),VLOOKUP(E107,LookUp!M:N,2,FALSE))</f>
        <v>HID-PE-REL-MEC</v>
      </c>
      <c r="H107" s="20" t="s">
        <v>691</v>
      </c>
      <c r="I107" s="20" t="s">
        <v>691</v>
      </c>
      <c r="J107" s="20" t="s">
        <v>818</v>
      </c>
      <c r="K107" s="20" t="s">
        <v>690</v>
      </c>
      <c r="L107" s="20" t="s">
        <v>782</v>
      </c>
    </row>
    <row r="108" spans="2:12" ht="15.75" x14ac:dyDescent="0.25">
      <c r="B108" s="18" t="s">
        <v>755</v>
      </c>
      <c r="C108" s="19" t="s">
        <v>681</v>
      </c>
      <c r="D108" s="19" t="s">
        <v>812</v>
      </c>
      <c r="E108" s="19" t="s">
        <v>797</v>
      </c>
      <c r="F108" s="19" t="s">
        <v>837</v>
      </c>
      <c r="G108" s="19" t="str">
        <f>VLOOKUP(B108,LookUp!D:E,2,FALSE)&amp;"-"&amp;VLOOKUP(C108,LookUp!G:H,2,FALSE)&amp;"-"&amp;VLOOKUP(D108,LookUp!J:K,2,FALSE)&amp;"-"&amp;IF(D108="Relatorio",VLOOKUP(E108,LookUp!P:Q,2,FALSE),VLOOKUP(E108,LookUp!M:N,2,FALSE))</f>
        <v>HID-PE-DES-C/D</v>
      </c>
      <c r="H108" s="20" t="s">
        <v>691</v>
      </c>
      <c r="I108" s="20" t="s">
        <v>691</v>
      </c>
      <c r="J108" s="20" t="s">
        <v>818</v>
      </c>
      <c r="K108" s="20" t="s">
        <v>690</v>
      </c>
      <c r="L108" s="20" t="s">
        <v>782</v>
      </c>
    </row>
    <row r="109" spans="2:12" ht="15.75" x14ac:dyDescent="0.25">
      <c r="B109" s="18" t="s">
        <v>755</v>
      </c>
      <c r="C109" s="19" t="s">
        <v>681</v>
      </c>
      <c r="D109" s="19" t="s">
        <v>812</v>
      </c>
      <c r="E109" s="19" t="s">
        <v>797</v>
      </c>
      <c r="F109" s="26" t="s">
        <v>838</v>
      </c>
      <c r="G109" s="26" t="str">
        <f>VLOOKUP(B109,LookUp!D:E,2,FALSE)&amp;"-"&amp;VLOOKUP(C109,LookUp!G:H,2,FALSE)&amp;"-"&amp;VLOOKUP(D109,LookUp!J:K,2,FALSE)&amp;"-"&amp;IF(D109="Relatorio",VLOOKUP(E109,LookUp!P:Q,2,FALSE),VLOOKUP(E109,LookUp!M:N,2,FALSE))</f>
        <v>HID-PE-DES-C/D</v>
      </c>
      <c r="H109" s="20" t="s">
        <v>691</v>
      </c>
      <c r="I109" s="20" t="s">
        <v>691</v>
      </c>
      <c r="J109" s="20" t="s">
        <v>818</v>
      </c>
      <c r="K109" s="20" t="s">
        <v>690</v>
      </c>
      <c r="L109" s="20" t="s">
        <v>782</v>
      </c>
    </row>
    <row r="110" spans="2:12" ht="15.75" x14ac:dyDescent="0.25">
      <c r="B110" s="18" t="s">
        <v>755</v>
      </c>
      <c r="C110" s="19" t="s">
        <v>681</v>
      </c>
      <c r="D110" s="19" t="s">
        <v>812</v>
      </c>
      <c r="E110" s="19" t="s">
        <v>797</v>
      </c>
      <c r="F110" s="26" t="s">
        <v>836</v>
      </c>
      <c r="G110" s="26" t="str">
        <f>VLOOKUP(B110,LookUp!D:E,2,FALSE)&amp;"-"&amp;VLOOKUP(C110,LookUp!G:H,2,FALSE)&amp;"-"&amp;VLOOKUP(D110,LookUp!J:K,2,FALSE)&amp;"-"&amp;IF(D110="Relatorio",VLOOKUP(E110,LookUp!P:Q,2,FALSE),VLOOKUP(E110,LookUp!M:N,2,FALSE))</f>
        <v>HID-PE-DES-C/D</v>
      </c>
      <c r="H110" s="20" t="s">
        <v>691</v>
      </c>
      <c r="I110" s="20" t="s">
        <v>691</v>
      </c>
      <c r="J110" s="20" t="s">
        <v>818</v>
      </c>
      <c r="K110" s="20" t="s">
        <v>690</v>
      </c>
      <c r="L110" s="20" t="s">
        <v>782</v>
      </c>
    </row>
    <row r="111" spans="2:12" ht="15.75" x14ac:dyDescent="0.25">
      <c r="B111" s="18" t="s">
        <v>755</v>
      </c>
      <c r="C111" s="19" t="s">
        <v>681</v>
      </c>
      <c r="D111" s="19" t="s">
        <v>812</v>
      </c>
      <c r="E111" s="19" t="s">
        <v>797</v>
      </c>
      <c r="F111" s="26" t="s">
        <v>840</v>
      </c>
      <c r="G111" s="26" t="str">
        <f>VLOOKUP(B111,LookUp!D:E,2,FALSE)&amp;"-"&amp;VLOOKUP(C111,LookUp!G:H,2,FALSE)&amp;"-"&amp;VLOOKUP(D111,LookUp!J:K,2,FALSE)&amp;"-"&amp;IF(D111="Relatorio",VLOOKUP(E111,LookUp!P:Q,2,FALSE),VLOOKUP(E111,LookUp!M:N,2,FALSE))</f>
        <v>HID-PE-DES-C/D</v>
      </c>
      <c r="H111" s="20" t="s">
        <v>691</v>
      </c>
      <c r="I111" s="20" t="s">
        <v>691</v>
      </c>
      <c r="J111" s="20" t="s">
        <v>818</v>
      </c>
      <c r="K111" s="20" t="s">
        <v>690</v>
      </c>
      <c r="L111" s="20" t="s">
        <v>782</v>
      </c>
    </row>
    <row r="112" spans="2:12" ht="15.75" x14ac:dyDescent="0.25">
      <c r="B112" s="18" t="s">
        <v>755</v>
      </c>
      <c r="C112" s="19" t="s">
        <v>681</v>
      </c>
      <c r="D112" s="19" t="s">
        <v>812</v>
      </c>
      <c r="E112" s="19" t="s">
        <v>804</v>
      </c>
      <c r="F112" s="19"/>
      <c r="G112" s="19" t="str">
        <f>VLOOKUP(B112,LookUp!D:E,2,FALSE)&amp;"-"&amp;VLOOKUP(C112,LookUp!G:H,2,FALSE)&amp;"-"&amp;VLOOKUP(D112,LookUp!J:K,2,FALSE)&amp;"-"&amp;IF(D112="Relatorio",VLOOKUP(E112,LookUp!P:Q,2,FALSE),VLOOKUP(E112,LookUp!M:N,2,FALSE))</f>
        <v>HID-PE-DES-DET</v>
      </c>
      <c r="H112" s="20" t="s">
        <v>691</v>
      </c>
      <c r="I112" s="20" t="s">
        <v>691</v>
      </c>
      <c r="J112" s="20" t="s">
        <v>818</v>
      </c>
      <c r="K112" s="20" t="s">
        <v>690</v>
      </c>
      <c r="L112" s="20" t="s">
        <v>782</v>
      </c>
    </row>
    <row r="113" spans="2:12" ht="15.75" x14ac:dyDescent="0.25">
      <c r="B113" s="18" t="s">
        <v>755</v>
      </c>
      <c r="C113" s="19" t="s">
        <v>681</v>
      </c>
      <c r="D113" s="19" t="s">
        <v>812</v>
      </c>
      <c r="E113" s="19" t="s">
        <v>820</v>
      </c>
      <c r="F113" s="19"/>
      <c r="G113" s="19" t="str">
        <f>VLOOKUP(B113,LookUp!D:E,2,FALSE)&amp;"-"&amp;VLOOKUP(C113,LookUp!G:H,2,FALSE)&amp;"-"&amp;VLOOKUP(D113,LookUp!J:K,2,FALSE)&amp;"-"&amp;IF(D113="Relatorio",VLOOKUP(E113,LookUp!P:Q,2,FALSE),VLOOKUP(E113,LookUp!M:N,2,FALSE))</f>
        <v>HID-PE-DES-DIA</v>
      </c>
      <c r="H113" s="20" t="s">
        <v>691</v>
      </c>
      <c r="I113" s="20" t="s">
        <v>691</v>
      </c>
      <c r="J113" s="20" t="s">
        <v>818</v>
      </c>
      <c r="K113" s="20" t="s">
        <v>690</v>
      </c>
      <c r="L113" s="20" t="s">
        <v>782</v>
      </c>
    </row>
    <row r="114" spans="2:12" ht="15.75" x14ac:dyDescent="0.25">
      <c r="B114" s="18" t="s">
        <v>755</v>
      </c>
      <c r="C114" s="19" t="s">
        <v>681</v>
      </c>
      <c r="D114" s="19" t="s">
        <v>813</v>
      </c>
      <c r="E114" s="19" t="s">
        <v>809</v>
      </c>
      <c r="F114" s="19"/>
      <c r="G114" s="19" t="str">
        <f>VLOOKUP(B114,LookUp!D:E,2,FALSE)&amp;"-"&amp;VLOOKUP(C114,LookUp!G:H,2,FALSE)&amp;"-"&amp;VLOOKUP(D114,LookUp!J:K,2,FALSE)&amp;"-"&amp;IF(D114="Relatorio",VLOOKUP(E114,LookUp!P:Q,2,FALSE),VLOOKUP(E114,LookUp!M:N,2,FALSE))</f>
        <v>HID-PE-REL-LIM</v>
      </c>
      <c r="H114" s="20" t="s">
        <v>691</v>
      </c>
      <c r="I114" s="20" t="s">
        <v>691</v>
      </c>
      <c r="J114" s="20" t="s">
        <v>818</v>
      </c>
      <c r="K114" s="20" t="s">
        <v>690</v>
      </c>
      <c r="L114" s="20" t="s">
        <v>782</v>
      </c>
    </row>
    <row r="115" spans="2:12" ht="15.75" x14ac:dyDescent="0.25">
      <c r="B115" s="18" t="s">
        <v>755</v>
      </c>
      <c r="C115" s="19" t="s">
        <v>681</v>
      </c>
      <c r="D115" s="19" t="s">
        <v>813</v>
      </c>
      <c r="E115" s="19" t="s">
        <v>835</v>
      </c>
      <c r="F115" s="19"/>
      <c r="G115" s="19" t="str">
        <f>VLOOKUP(B115,LookUp!D:E,2,FALSE)&amp;"-"&amp;VLOOKUP(C115,LookUp!G:H,2,FALSE)&amp;"-"&amp;VLOOKUP(D115,LookUp!J:K,2,FALSE)&amp;"-"&amp;IF(D115="Relatorio",VLOOKUP(E115,LookUp!P:Q,2,FALSE),VLOOKUP(E115,LookUp!M:N,2,FALSE))</f>
        <v>HID-PE-REL-LIE</v>
      </c>
      <c r="H115" s="20" t="s">
        <v>691</v>
      </c>
      <c r="I115" s="20" t="s">
        <v>691</v>
      </c>
      <c r="J115" s="20" t="s">
        <v>818</v>
      </c>
      <c r="K115" s="20" t="s">
        <v>690</v>
      </c>
      <c r="L115" s="20" t="s">
        <v>782</v>
      </c>
    </row>
    <row r="116" spans="2:12" ht="15.75" x14ac:dyDescent="0.25">
      <c r="B116" s="18" t="s">
        <v>755</v>
      </c>
      <c r="C116" s="28" t="s">
        <v>681</v>
      </c>
      <c r="D116" s="28" t="s">
        <v>813</v>
      </c>
      <c r="E116" s="28" t="s">
        <v>810</v>
      </c>
      <c r="F116" s="19"/>
      <c r="G116" s="28" t="str">
        <f>VLOOKUP(B116,LookUp!D:E,2,FALSE)&amp;"-"&amp;VLOOKUP(C116,LookUp!G:H,2,FALSE)&amp;"-"&amp;VLOOKUP(D116,LookUp!J:K,2,FALSE)&amp;"-"&amp;IF(D116="Relatorio",VLOOKUP(E116,LookUp!P:Q,2,FALSE),VLOOKUP(E116,LookUp!M:N,2,FALSE))</f>
        <v>HID-PE-REL-ESP</v>
      </c>
      <c r="H116" s="20" t="s">
        <v>691</v>
      </c>
      <c r="I116" s="20" t="s">
        <v>691</v>
      </c>
      <c r="J116" s="20" t="s">
        <v>818</v>
      </c>
      <c r="K116" s="20" t="s">
        <v>690</v>
      </c>
      <c r="L116" s="20" t="s">
        <v>782</v>
      </c>
    </row>
    <row r="117" spans="2:12" ht="15.75" x14ac:dyDescent="0.25">
      <c r="B117" s="18" t="s">
        <v>755</v>
      </c>
      <c r="C117" s="28" t="s">
        <v>681</v>
      </c>
      <c r="D117" s="28" t="s">
        <v>813</v>
      </c>
      <c r="E117" s="28" t="s">
        <v>841</v>
      </c>
      <c r="F117" s="19"/>
      <c r="G117" s="28" t="str">
        <f>VLOOKUP(B117,LookUp!D:E,2,FALSE)&amp;"-"&amp;VLOOKUP(C117,LookUp!G:H,2,FALSE)&amp;"-"&amp;VLOOKUP(D117,LookUp!J:K,2,FALSE)&amp;"-"&amp;IF(D117="Relatorio",VLOOKUP(E117,LookUp!P:Q,2,FALSE),VLOOKUP(E117,LookUp!M:N,2,FALSE))</f>
        <v>HID-PE-REL-CAE</v>
      </c>
      <c r="H117" s="20" t="s">
        <v>691</v>
      </c>
      <c r="I117" s="20" t="s">
        <v>691</v>
      </c>
      <c r="J117" s="20" t="s">
        <v>818</v>
      </c>
      <c r="K117" s="20" t="s">
        <v>690</v>
      </c>
      <c r="L117" s="20" t="s">
        <v>782</v>
      </c>
    </row>
    <row r="118" spans="2:12" ht="15.75" x14ac:dyDescent="0.25">
      <c r="B118" s="18" t="s">
        <v>755</v>
      </c>
      <c r="C118" s="19" t="s">
        <v>679</v>
      </c>
      <c r="D118" s="19" t="s">
        <v>813</v>
      </c>
      <c r="E118" s="19" t="s">
        <v>821</v>
      </c>
      <c r="F118" s="19"/>
      <c r="G118" s="19" t="str">
        <f>VLOOKUP(B118,LookUp!D:E,2,FALSE)&amp;"-"&amp;VLOOKUP(C118,LookUp!G:H,2,FALSE)&amp;"-"&amp;VLOOKUP(D118,LookUp!J:K,2,FALSE)&amp;"-"&amp;IF(D118="Relatorio",VLOOKUP(E118,LookUp!P:Q,2,FALSE),VLOOKUP(E118,LookUp!M:N,2,FALSE))</f>
        <v>HID-EX-REL-CRO</v>
      </c>
      <c r="H118" s="20" t="s">
        <v>691</v>
      </c>
      <c r="I118" s="20" t="s">
        <v>691</v>
      </c>
      <c r="J118" s="20" t="s">
        <v>691</v>
      </c>
      <c r="K118" s="20" t="s">
        <v>818</v>
      </c>
      <c r="L118" s="20" t="s">
        <v>782</v>
      </c>
    </row>
    <row r="119" spans="2:12" ht="15.75" x14ac:dyDescent="0.25">
      <c r="B119" s="18" t="s">
        <v>755</v>
      </c>
      <c r="C119" s="19" t="s">
        <v>680</v>
      </c>
      <c r="D119" s="19" t="s">
        <v>813</v>
      </c>
      <c r="E119" s="19" t="s">
        <v>811</v>
      </c>
      <c r="F119" s="19"/>
      <c r="G119" s="19" t="str">
        <f>VLOOKUP(B119,LookUp!D:E,2,FALSE)&amp;"-"&amp;VLOOKUP(C119,LookUp!G:H,2,FALSE)&amp;"-"&amp;VLOOKUP(D119,LookUp!J:K,2,FALSE)&amp;"-"&amp;IF(D119="Relatorio",VLOOKUP(E119,LookUp!P:Q,2,FALSE),VLOOKUP(E119,LookUp!M:N,2,FALSE))</f>
        <v>HID-OM-REL-FOL</v>
      </c>
      <c r="H119" s="20" t="s">
        <v>691</v>
      </c>
      <c r="I119" s="20" t="s">
        <v>691</v>
      </c>
      <c r="J119" s="20" t="s">
        <v>691</v>
      </c>
      <c r="K119" s="20" t="s">
        <v>691</v>
      </c>
      <c r="L119" s="20" t="s">
        <v>818</v>
      </c>
    </row>
    <row r="120" spans="2:12" ht="15.75" hidden="1" x14ac:dyDescent="0.25">
      <c r="B120" s="18" t="s">
        <v>675</v>
      </c>
      <c r="C120" s="19" t="s">
        <v>695</v>
      </c>
      <c r="D120" s="19" t="s">
        <v>813</v>
      </c>
      <c r="E120" s="19" t="s">
        <v>822</v>
      </c>
      <c r="F120" s="19"/>
      <c r="G120" s="19" t="str">
        <f>VLOOKUP(B120,LookUp!D:E,2,FALSE)&amp;"-"&amp;VLOOKUP(C120,LookUp!G:H,2,FALSE)&amp;"-"&amp;VLOOKUP(D120,LookUp!J:K,2,FALSE)&amp;"-"&amp;IF(D120="Relatorio",VLOOKUP(E120,LookUp!P:Q,2,FALSE),VLOOKUP(E120,LookUp!M:N,2,FALSE))</f>
        <v>ESG-EP-REL-LAU</v>
      </c>
      <c r="H120" s="20" t="s">
        <v>818</v>
      </c>
      <c r="I120" s="20" t="s">
        <v>782</v>
      </c>
      <c r="J120" s="20" t="s">
        <v>782</v>
      </c>
      <c r="K120" s="20" t="s">
        <v>782</v>
      </c>
      <c r="L120" s="20" t="s">
        <v>782</v>
      </c>
    </row>
    <row r="121" spans="2:12" ht="15.75" hidden="1" x14ac:dyDescent="0.25">
      <c r="B121" s="18" t="s">
        <v>675</v>
      </c>
      <c r="C121" s="19" t="s">
        <v>695</v>
      </c>
      <c r="D121" s="19" t="s">
        <v>812</v>
      </c>
      <c r="E121" s="19" t="s">
        <v>800</v>
      </c>
      <c r="F121" s="19" t="s">
        <v>837</v>
      </c>
      <c r="G121" s="19" t="str">
        <f>VLOOKUP(B121,LookUp!D:E,2,FALSE)&amp;"-"&amp;VLOOKUP(C121,LookUp!G:H,2,FALSE)&amp;"-"&amp;VLOOKUP(D121,LookUp!J:K,2,FALSE)&amp;"-"&amp;IF(D121="Relatorio",VLOOKUP(E121,LookUp!P:Q,2,FALSE),VLOOKUP(E121,LookUp!M:N,2,FALSE))&amp;"-"&amp;(VLOOKUP(F121,LookUp!S:T,2,FALSE))</f>
        <v>ESG-EP-DES-SIT-PIS</v>
      </c>
      <c r="H121" s="20" t="s">
        <v>818</v>
      </c>
      <c r="I121" s="20" t="s">
        <v>782</v>
      </c>
      <c r="J121" s="20" t="s">
        <v>782</v>
      </c>
      <c r="K121" s="20" t="s">
        <v>782</v>
      </c>
      <c r="L121" s="20" t="s">
        <v>782</v>
      </c>
    </row>
    <row r="122" spans="2:12" ht="15.75" hidden="1" x14ac:dyDescent="0.25">
      <c r="B122" s="18" t="s">
        <v>675</v>
      </c>
      <c r="C122" s="19" t="s">
        <v>695</v>
      </c>
      <c r="D122" s="19" t="s">
        <v>812</v>
      </c>
      <c r="E122" s="19" t="s">
        <v>800</v>
      </c>
      <c r="F122" s="19" t="s">
        <v>838</v>
      </c>
      <c r="G122" s="19" t="str">
        <f>VLOOKUP(B122,LookUp!D:E,2,FALSE)&amp;"-"&amp;VLOOKUP(C122,LookUp!G:H,2,FALSE)&amp;"-"&amp;VLOOKUP(D122,LookUp!J:K,2,FALSE)&amp;"-"&amp;IF(D122="Relatorio",VLOOKUP(E122,LookUp!P:Q,2,FALSE),VLOOKUP(E122,LookUp!M:N,2,FALSE))&amp;"-"&amp;(VLOOKUP(F122,LookUp!S:T,2,FALSE))</f>
        <v>ESG-EP-DES-SIT-COB</v>
      </c>
      <c r="H122" s="20" t="s">
        <v>818</v>
      </c>
      <c r="I122" s="20" t="s">
        <v>782</v>
      </c>
      <c r="J122" s="20" t="s">
        <v>782</v>
      </c>
      <c r="K122" s="20" t="s">
        <v>782</v>
      </c>
      <c r="L122" s="20" t="s">
        <v>782</v>
      </c>
    </row>
    <row r="123" spans="2:12" ht="15.75" hidden="1" x14ac:dyDescent="0.25">
      <c r="B123" s="18" t="s">
        <v>675</v>
      </c>
      <c r="C123" s="19" t="s">
        <v>694</v>
      </c>
      <c r="D123" s="19" t="s">
        <v>813</v>
      </c>
      <c r="E123" s="19" t="s">
        <v>808</v>
      </c>
      <c r="F123" s="19"/>
      <c r="G123" s="19" t="str">
        <f>VLOOKUP(B123,LookUp!D:E,2,FALSE)&amp;"-"&amp;VLOOKUP(C123,LookUp!G:H,2,FALSE)&amp;"-"&amp;VLOOKUP(D123,LookUp!J:K,2,FALSE)&amp;"-"&amp;IF(D123="Relatorio",VLOOKUP(E123,LookUp!P:Q,2,FALSE),VLOOKUP(E123,LookUp!M:N,2,FALSE))</f>
        <v>ESG-PB-REL-MED</v>
      </c>
      <c r="H123" s="20" t="s">
        <v>691</v>
      </c>
      <c r="I123" s="20" t="s">
        <v>818</v>
      </c>
      <c r="J123" s="20" t="s">
        <v>690</v>
      </c>
      <c r="K123" s="20" t="s">
        <v>690</v>
      </c>
      <c r="L123" s="20" t="s">
        <v>782</v>
      </c>
    </row>
    <row r="124" spans="2:12" ht="15.75" hidden="1" x14ac:dyDescent="0.25">
      <c r="B124" s="18" t="s">
        <v>675</v>
      </c>
      <c r="C124" s="19" t="s">
        <v>694</v>
      </c>
      <c r="D124" s="19" t="s">
        <v>812</v>
      </c>
      <c r="E124" s="19" t="s">
        <v>798</v>
      </c>
      <c r="F124" s="19" t="s">
        <v>837</v>
      </c>
      <c r="G124" s="19" t="str">
        <f>VLOOKUP(B124,LookUp!D:E,2,FALSE)&amp;"-"&amp;VLOOKUP(C124,LookUp!G:H,2,FALSE)&amp;"-"&amp;VLOOKUP(D124,LookUp!J:K,2,FALSE)&amp;"-"&amp;IF(D124="Relatorio",VLOOKUP(E124,LookUp!P:Q,2,FALSE),VLOOKUP(E124,LookUp!M:N,2,FALSE))&amp;"-"&amp;(VLOOKUP(F124,LookUp!S:T,2,FALSE))</f>
        <v>ESG-PB-DES-LAY -PIS</v>
      </c>
      <c r="H124" s="20" t="s">
        <v>691</v>
      </c>
      <c r="I124" s="20" t="s">
        <v>691</v>
      </c>
      <c r="J124" s="20" t="s">
        <v>690</v>
      </c>
      <c r="K124" s="20" t="s">
        <v>690</v>
      </c>
      <c r="L124" s="20" t="s">
        <v>782</v>
      </c>
    </row>
    <row r="125" spans="2:12" ht="15.75" hidden="1" x14ac:dyDescent="0.25">
      <c r="B125" s="18" t="s">
        <v>675</v>
      </c>
      <c r="C125" s="19" t="s">
        <v>694</v>
      </c>
      <c r="D125" s="19" t="s">
        <v>812</v>
      </c>
      <c r="E125" s="19" t="s">
        <v>798</v>
      </c>
      <c r="F125" s="19" t="s">
        <v>838</v>
      </c>
      <c r="G125" s="19" t="str">
        <f>VLOOKUP(B125,LookUp!D:E,2,FALSE)&amp;"-"&amp;VLOOKUP(C125,LookUp!G:H,2,FALSE)&amp;"-"&amp;VLOOKUP(D125,LookUp!J:K,2,FALSE)&amp;"-"&amp;IF(D125="Relatorio",VLOOKUP(E125,LookUp!P:Q,2,FALSE),VLOOKUP(E125,LookUp!M:N,2,FALSE))&amp;"-"&amp;(VLOOKUP(F125,LookUp!S:T,2,FALSE))</f>
        <v>ESG-PB-DES-LAY -COB</v>
      </c>
      <c r="H125" s="20" t="s">
        <v>691</v>
      </c>
      <c r="I125" s="20" t="s">
        <v>691</v>
      </c>
      <c r="J125" s="20" t="s">
        <v>690</v>
      </c>
      <c r="K125" s="20" t="s">
        <v>690</v>
      </c>
      <c r="L125" s="20" t="s">
        <v>782</v>
      </c>
    </row>
    <row r="126" spans="2:12" ht="15.75" hidden="1" x14ac:dyDescent="0.25">
      <c r="B126" s="18" t="s">
        <v>675</v>
      </c>
      <c r="C126" s="19" t="s">
        <v>694</v>
      </c>
      <c r="D126" s="19" t="s">
        <v>812</v>
      </c>
      <c r="E126" s="19" t="s">
        <v>798</v>
      </c>
      <c r="F126" s="19" t="s">
        <v>836</v>
      </c>
      <c r="G126" s="19" t="str">
        <f>VLOOKUP(B126,LookUp!D:E,2,FALSE)&amp;"-"&amp;VLOOKUP(C126,LookUp!G:H,2,FALSE)&amp;"-"&amp;VLOOKUP(D126,LookUp!J:K,2,FALSE)&amp;"-"&amp;IF(D126="Relatorio",VLOOKUP(E126,LookUp!P:Q,2,FALSE),VLOOKUP(E126,LookUp!M:N,2,FALSE))&amp;"-"&amp;(VLOOKUP(F126,LookUp!S:T,2,FALSE))</f>
        <v>ESG-PB-DES-LAY -TET</v>
      </c>
      <c r="H126" s="20" t="s">
        <v>691</v>
      </c>
      <c r="I126" s="20" t="s">
        <v>691</v>
      </c>
      <c r="J126" s="20" t="s">
        <v>690</v>
      </c>
      <c r="K126" s="20" t="s">
        <v>690</v>
      </c>
      <c r="L126" s="20" t="s">
        <v>782</v>
      </c>
    </row>
    <row r="127" spans="2:12" ht="15.75" hidden="1" x14ac:dyDescent="0.25">
      <c r="B127" s="18" t="s">
        <v>675</v>
      </c>
      <c r="C127" s="19" t="s">
        <v>681</v>
      </c>
      <c r="D127" s="19" t="s">
        <v>813</v>
      </c>
      <c r="E127" s="19" t="s">
        <v>807</v>
      </c>
      <c r="F127" s="19"/>
      <c r="G127" s="19" t="str">
        <f>VLOOKUP(B127,LookUp!D:E,2,FALSE)&amp;"-"&amp;VLOOKUP(C127,LookUp!G:H,2,FALSE)&amp;"-"&amp;VLOOKUP(D127,LookUp!J:K,2,FALSE)&amp;"-"&amp;IF(D127="Relatorio",VLOOKUP(E127,LookUp!P:Q,2,FALSE),VLOOKUP(E127,LookUp!M:N,2,FALSE))</f>
        <v>ESG-PE-REL-MEC</v>
      </c>
      <c r="H127" s="20" t="s">
        <v>691</v>
      </c>
      <c r="I127" s="20" t="s">
        <v>691</v>
      </c>
      <c r="J127" s="20" t="s">
        <v>818</v>
      </c>
      <c r="K127" s="20" t="s">
        <v>690</v>
      </c>
      <c r="L127" s="20" t="s">
        <v>782</v>
      </c>
    </row>
    <row r="128" spans="2:12" ht="15.75" hidden="1" x14ac:dyDescent="0.25">
      <c r="B128" s="18" t="s">
        <v>675</v>
      </c>
      <c r="C128" s="19" t="s">
        <v>681</v>
      </c>
      <c r="D128" s="19" t="s">
        <v>812</v>
      </c>
      <c r="E128" s="19" t="s">
        <v>797</v>
      </c>
      <c r="F128" s="19" t="s">
        <v>837</v>
      </c>
      <c r="G128" s="19" t="str">
        <f>VLOOKUP(B128,LookUp!D:E,2,FALSE)&amp;"-"&amp;VLOOKUP(C128,LookUp!G:H,2,FALSE)&amp;"-"&amp;VLOOKUP(D128,LookUp!J:K,2,FALSE)&amp;"-"&amp;IF(D128="Relatorio",VLOOKUP(E128,LookUp!P:Q,2,FALSE),VLOOKUP(E128,LookUp!M:N,2,FALSE))</f>
        <v>ESG-PE-DES-C/D</v>
      </c>
      <c r="H128" s="20" t="s">
        <v>691</v>
      </c>
      <c r="I128" s="20" t="s">
        <v>691</v>
      </c>
      <c r="J128" s="20" t="s">
        <v>818</v>
      </c>
      <c r="K128" s="20" t="s">
        <v>690</v>
      </c>
      <c r="L128" s="20" t="s">
        <v>782</v>
      </c>
    </row>
    <row r="129" spans="2:12" ht="15.75" hidden="1" x14ac:dyDescent="0.25">
      <c r="B129" s="18" t="s">
        <v>675</v>
      </c>
      <c r="C129" s="19" t="s">
        <v>681</v>
      </c>
      <c r="D129" s="19" t="s">
        <v>812</v>
      </c>
      <c r="E129" s="19" t="s">
        <v>797</v>
      </c>
      <c r="F129" s="26" t="s">
        <v>838</v>
      </c>
      <c r="G129" s="26" t="str">
        <f>VLOOKUP(B129,LookUp!D:E,2,FALSE)&amp;"-"&amp;VLOOKUP(C129,LookUp!G:H,2,FALSE)&amp;"-"&amp;VLOOKUP(D129,LookUp!J:K,2,FALSE)&amp;"-"&amp;IF(D129="Relatorio",VLOOKUP(E129,LookUp!P:Q,2,FALSE),VLOOKUP(E129,LookUp!M:N,2,FALSE))</f>
        <v>ESG-PE-DES-C/D</v>
      </c>
      <c r="H129" s="20" t="s">
        <v>691</v>
      </c>
      <c r="I129" s="20" t="s">
        <v>691</v>
      </c>
      <c r="J129" s="20" t="s">
        <v>818</v>
      </c>
      <c r="K129" s="20" t="s">
        <v>690</v>
      </c>
      <c r="L129" s="20" t="s">
        <v>782</v>
      </c>
    </row>
    <row r="130" spans="2:12" ht="15.75" hidden="1" x14ac:dyDescent="0.25">
      <c r="B130" s="18" t="s">
        <v>675</v>
      </c>
      <c r="C130" s="19" t="s">
        <v>681</v>
      </c>
      <c r="D130" s="19" t="s">
        <v>812</v>
      </c>
      <c r="E130" s="19" t="s">
        <v>797</v>
      </c>
      <c r="F130" s="26" t="s">
        <v>836</v>
      </c>
      <c r="G130" s="26" t="str">
        <f>VLOOKUP(B130,LookUp!D:E,2,FALSE)&amp;"-"&amp;VLOOKUP(C130,LookUp!G:H,2,FALSE)&amp;"-"&amp;VLOOKUP(D130,LookUp!J:K,2,FALSE)&amp;"-"&amp;IF(D130="Relatorio",VLOOKUP(E130,LookUp!P:Q,2,FALSE),VLOOKUP(E130,LookUp!M:N,2,FALSE))</f>
        <v>ESG-PE-DES-C/D</v>
      </c>
      <c r="H130" s="20" t="s">
        <v>691</v>
      </c>
      <c r="I130" s="20" t="s">
        <v>691</v>
      </c>
      <c r="J130" s="20" t="s">
        <v>818</v>
      </c>
      <c r="K130" s="20" t="s">
        <v>690</v>
      </c>
      <c r="L130" s="20" t="s">
        <v>782</v>
      </c>
    </row>
    <row r="131" spans="2:12" ht="15.75" hidden="1" x14ac:dyDescent="0.25">
      <c r="B131" s="18" t="s">
        <v>675</v>
      </c>
      <c r="C131" s="19" t="s">
        <v>681</v>
      </c>
      <c r="D131" s="19" t="s">
        <v>812</v>
      </c>
      <c r="E131" s="19" t="s">
        <v>797</v>
      </c>
      <c r="F131" s="26" t="s">
        <v>840</v>
      </c>
      <c r="G131" s="26" t="str">
        <f>VLOOKUP(B131,LookUp!D:E,2,FALSE)&amp;"-"&amp;VLOOKUP(C131,LookUp!G:H,2,FALSE)&amp;"-"&amp;VLOOKUP(D131,LookUp!J:K,2,FALSE)&amp;"-"&amp;IF(D131="Relatorio",VLOOKUP(E131,LookUp!P:Q,2,FALSE),VLOOKUP(E131,LookUp!M:N,2,FALSE))</f>
        <v>ESG-PE-DES-C/D</v>
      </c>
      <c r="H131" s="20" t="s">
        <v>691</v>
      </c>
      <c r="I131" s="20" t="s">
        <v>691</v>
      </c>
      <c r="J131" s="20" t="s">
        <v>818</v>
      </c>
      <c r="K131" s="20" t="s">
        <v>690</v>
      </c>
      <c r="L131" s="20" t="s">
        <v>782</v>
      </c>
    </row>
    <row r="132" spans="2:12" ht="15.75" hidden="1" x14ac:dyDescent="0.25">
      <c r="B132" s="18" t="s">
        <v>675</v>
      </c>
      <c r="C132" s="19" t="s">
        <v>681</v>
      </c>
      <c r="D132" s="19" t="s">
        <v>812</v>
      </c>
      <c r="E132" s="19" t="s">
        <v>804</v>
      </c>
      <c r="F132" s="19"/>
      <c r="G132" s="19" t="str">
        <f>VLOOKUP(B132,LookUp!D:E,2,FALSE)&amp;"-"&amp;VLOOKUP(C132,LookUp!G:H,2,FALSE)&amp;"-"&amp;VLOOKUP(D132,LookUp!J:K,2,FALSE)&amp;"-"&amp;IF(D132="Relatorio",VLOOKUP(E132,LookUp!P:Q,2,FALSE),VLOOKUP(E132,LookUp!M:N,2,FALSE))</f>
        <v>ESG-PE-DES-DET</v>
      </c>
      <c r="H132" s="20" t="s">
        <v>691</v>
      </c>
      <c r="I132" s="20" t="s">
        <v>691</v>
      </c>
      <c r="J132" s="20" t="s">
        <v>818</v>
      </c>
      <c r="K132" s="20" t="s">
        <v>690</v>
      </c>
      <c r="L132" s="20" t="s">
        <v>782</v>
      </c>
    </row>
    <row r="133" spans="2:12" ht="15.75" hidden="1" x14ac:dyDescent="0.25">
      <c r="B133" s="18" t="s">
        <v>675</v>
      </c>
      <c r="C133" s="19" t="s">
        <v>681</v>
      </c>
      <c r="D133" s="19" t="s">
        <v>812</v>
      </c>
      <c r="E133" s="19" t="s">
        <v>820</v>
      </c>
      <c r="F133" s="19"/>
      <c r="G133" s="19" t="str">
        <f>VLOOKUP(B133,LookUp!D:E,2,FALSE)&amp;"-"&amp;VLOOKUP(C133,LookUp!G:H,2,FALSE)&amp;"-"&amp;VLOOKUP(D133,LookUp!J:K,2,FALSE)&amp;"-"&amp;IF(D133="Relatorio",VLOOKUP(E133,LookUp!P:Q,2,FALSE),VLOOKUP(E133,LookUp!M:N,2,FALSE))</f>
        <v>ESG-PE-DES-DIA</v>
      </c>
      <c r="H133" s="20" t="s">
        <v>691</v>
      </c>
      <c r="I133" s="20" t="s">
        <v>691</v>
      </c>
      <c r="J133" s="20" t="s">
        <v>818</v>
      </c>
      <c r="K133" s="20" t="s">
        <v>690</v>
      </c>
      <c r="L133" s="20" t="s">
        <v>782</v>
      </c>
    </row>
    <row r="134" spans="2:12" ht="15.75" hidden="1" x14ac:dyDescent="0.25">
      <c r="B134" s="18" t="s">
        <v>675</v>
      </c>
      <c r="C134" s="19" t="s">
        <v>681</v>
      </c>
      <c r="D134" s="19" t="s">
        <v>813</v>
      </c>
      <c r="E134" s="19" t="s">
        <v>809</v>
      </c>
      <c r="F134" s="19"/>
      <c r="G134" s="19" t="str">
        <f>VLOOKUP(B134,LookUp!D:E,2,FALSE)&amp;"-"&amp;VLOOKUP(C134,LookUp!G:H,2,FALSE)&amp;"-"&amp;VLOOKUP(D134,LookUp!J:K,2,FALSE)&amp;"-"&amp;IF(D134="Relatorio",VLOOKUP(E134,LookUp!P:Q,2,FALSE),VLOOKUP(E134,LookUp!M:N,2,FALSE))</f>
        <v>ESG-PE-REL-LIM</v>
      </c>
      <c r="H134" s="20" t="s">
        <v>691</v>
      </c>
      <c r="I134" s="20" t="s">
        <v>691</v>
      </c>
      <c r="J134" s="20" t="s">
        <v>818</v>
      </c>
      <c r="K134" s="20" t="s">
        <v>690</v>
      </c>
      <c r="L134" s="20" t="s">
        <v>782</v>
      </c>
    </row>
    <row r="135" spans="2:12" ht="15.75" hidden="1" x14ac:dyDescent="0.25">
      <c r="B135" s="18" t="s">
        <v>675</v>
      </c>
      <c r="C135" s="19" t="s">
        <v>681</v>
      </c>
      <c r="D135" s="19" t="s">
        <v>813</v>
      </c>
      <c r="E135" s="19" t="s">
        <v>835</v>
      </c>
      <c r="F135" s="19"/>
      <c r="G135" s="19" t="str">
        <f>VLOOKUP(B135,LookUp!D:E,2,FALSE)&amp;"-"&amp;VLOOKUP(C135,LookUp!G:H,2,FALSE)&amp;"-"&amp;VLOOKUP(D135,LookUp!J:K,2,FALSE)&amp;"-"&amp;IF(D135="Relatorio",VLOOKUP(E135,LookUp!P:Q,2,FALSE),VLOOKUP(E135,LookUp!M:N,2,FALSE))</f>
        <v>ESG-PE-REL-LIE</v>
      </c>
      <c r="H135" s="20" t="s">
        <v>691</v>
      </c>
      <c r="I135" s="20" t="s">
        <v>691</v>
      </c>
      <c r="J135" s="20" t="s">
        <v>818</v>
      </c>
      <c r="K135" s="20" t="s">
        <v>690</v>
      </c>
      <c r="L135" s="20" t="s">
        <v>782</v>
      </c>
    </row>
    <row r="136" spans="2:12" ht="15.75" hidden="1" x14ac:dyDescent="0.25">
      <c r="B136" s="18" t="s">
        <v>675</v>
      </c>
      <c r="C136" s="28" t="s">
        <v>681</v>
      </c>
      <c r="D136" s="28" t="s">
        <v>813</v>
      </c>
      <c r="E136" s="28" t="s">
        <v>810</v>
      </c>
      <c r="F136" s="19"/>
      <c r="G136" s="28" t="str">
        <f>VLOOKUP(B136,LookUp!D:E,2,FALSE)&amp;"-"&amp;VLOOKUP(C136,LookUp!G:H,2,FALSE)&amp;"-"&amp;VLOOKUP(D136,LookUp!J:K,2,FALSE)&amp;"-"&amp;IF(D136="Relatorio",VLOOKUP(E136,LookUp!P:Q,2,FALSE),VLOOKUP(E136,LookUp!M:N,2,FALSE))</f>
        <v>ESG-PE-REL-ESP</v>
      </c>
      <c r="H136" s="20" t="s">
        <v>691</v>
      </c>
      <c r="I136" s="20" t="s">
        <v>691</v>
      </c>
      <c r="J136" s="20" t="s">
        <v>818</v>
      </c>
      <c r="K136" s="20" t="s">
        <v>690</v>
      </c>
      <c r="L136" s="20" t="s">
        <v>782</v>
      </c>
    </row>
    <row r="137" spans="2:12" ht="15.75" hidden="1" x14ac:dyDescent="0.25">
      <c r="B137" s="18" t="s">
        <v>675</v>
      </c>
      <c r="C137" s="19" t="s">
        <v>679</v>
      </c>
      <c r="D137" s="19" t="s">
        <v>813</v>
      </c>
      <c r="E137" s="19" t="s">
        <v>821</v>
      </c>
      <c r="F137" s="19"/>
      <c r="G137" s="19" t="str">
        <f>VLOOKUP(B137,LookUp!D:E,2,FALSE)&amp;"-"&amp;VLOOKUP(C137,LookUp!G:H,2,FALSE)&amp;"-"&amp;VLOOKUP(D137,LookUp!J:K,2,FALSE)&amp;"-"&amp;IF(D137="Relatorio",VLOOKUP(E137,LookUp!P:Q,2,FALSE),VLOOKUP(E137,LookUp!M:N,2,FALSE))</f>
        <v>ESG-EX-REL-CRO</v>
      </c>
      <c r="H137" s="20" t="s">
        <v>691</v>
      </c>
      <c r="I137" s="20" t="s">
        <v>691</v>
      </c>
      <c r="J137" s="20" t="s">
        <v>691</v>
      </c>
      <c r="K137" s="20" t="s">
        <v>818</v>
      </c>
      <c r="L137" s="20" t="s">
        <v>782</v>
      </c>
    </row>
    <row r="138" spans="2:12" ht="15.75" hidden="1" x14ac:dyDescent="0.25">
      <c r="B138" s="18" t="s">
        <v>675</v>
      </c>
      <c r="C138" s="19" t="s">
        <v>680</v>
      </c>
      <c r="D138" s="19" t="s">
        <v>813</v>
      </c>
      <c r="E138" s="19" t="s">
        <v>811</v>
      </c>
      <c r="F138" s="19"/>
      <c r="G138" s="19" t="str">
        <f>VLOOKUP(B138,LookUp!D:E,2,FALSE)&amp;"-"&amp;VLOOKUP(C138,LookUp!G:H,2,FALSE)&amp;"-"&amp;VLOOKUP(D138,LookUp!J:K,2,FALSE)&amp;"-"&amp;IF(D138="Relatorio",VLOOKUP(E138,LookUp!P:Q,2,FALSE),VLOOKUP(E138,LookUp!M:N,2,FALSE))</f>
        <v>ESG-OM-REL-FOL</v>
      </c>
      <c r="H138" s="20" t="s">
        <v>691</v>
      </c>
      <c r="I138" s="20" t="s">
        <v>691</v>
      </c>
      <c r="J138" s="20" t="s">
        <v>691</v>
      </c>
      <c r="K138" s="20" t="s">
        <v>691</v>
      </c>
      <c r="L138" s="20" t="s">
        <v>818</v>
      </c>
    </row>
    <row r="139" spans="2:12" ht="15.75" hidden="1" x14ac:dyDescent="0.25">
      <c r="B139" s="18" t="s">
        <v>756</v>
      </c>
      <c r="C139" s="19" t="s">
        <v>695</v>
      </c>
      <c r="D139" s="19" t="s">
        <v>813</v>
      </c>
      <c r="E139" s="19" t="s">
        <v>822</v>
      </c>
      <c r="F139" s="19"/>
      <c r="G139" s="19" t="str">
        <f>VLOOKUP(B139,LookUp!D:E,2,FALSE)&amp;"-"&amp;VLOOKUP(C139,LookUp!G:H,2,FALSE)&amp;"-"&amp;VLOOKUP(D139,LookUp!J:K,2,FALSE)&amp;"-"&amp;IF(D139="Relatorio",VLOOKUP(E139,LookUp!P:Q,2,FALSE),VLOOKUP(E139,LookUp!M:N,2,FALSE))</f>
        <v>DRE-EP-REL-LAU</v>
      </c>
      <c r="H139" s="20" t="s">
        <v>818</v>
      </c>
      <c r="I139" s="20" t="s">
        <v>782</v>
      </c>
      <c r="J139" s="20" t="s">
        <v>782</v>
      </c>
      <c r="K139" s="20" t="s">
        <v>782</v>
      </c>
      <c r="L139" s="20" t="s">
        <v>782</v>
      </c>
    </row>
    <row r="140" spans="2:12" ht="15.75" hidden="1" x14ac:dyDescent="0.25">
      <c r="B140" s="18" t="s">
        <v>756</v>
      </c>
      <c r="C140" s="19" t="s">
        <v>695</v>
      </c>
      <c r="D140" s="19" t="s">
        <v>812</v>
      </c>
      <c r="E140" s="19" t="s">
        <v>800</v>
      </c>
      <c r="F140" s="19" t="s">
        <v>837</v>
      </c>
      <c r="G140" s="19" t="str">
        <f>VLOOKUP(B140,LookUp!D:E,2,FALSE)&amp;"-"&amp;VLOOKUP(C140,LookUp!G:H,2,FALSE)&amp;"-"&amp;VLOOKUP(D140,LookUp!J:K,2,FALSE)&amp;"-"&amp;IF(D140="Relatorio",VLOOKUP(E140,LookUp!P:Q,2,FALSE),VLOOKUP(E140,LookUp!M:N,2,FALSE))&amp;"-"&amp;(VLOOKUP(F140,LookUp!S:T,2,FALSE))</f>
        <v>DRE-EP-DES-SIT-PIS</v>
      </c>
      <c r="H140" s="20" t="s">
        <v>818</v>
      </c>
      <c r="I140" s="20" t="s">
        <v>782</v>
      </c>
      <c r="J140" s="20" t="s">
        <v>782</v>
      </c>
      <c r="K140" s="20" t="s">
        <v>782</v>
      </c>
      <c r="L140" s="20" t="s">
        <v>782</v>
      </c>
    </row>
    <row r="141" spans="2:12" ht="15.75" hidden="1" x14ac:dyDescent="0.25">
      <c r="B141" s="18" t="s">
        <v>756</v>
      </c>
      <c r="C141" s="19" t="s">
        <v>695</v>
      </c>
      <c r="D141" s="19" t="s">
        <v>812</v>
      </c>
      <c r="E141" s="19" t="s">
        <v>800</v>
      </c>
      <c r="F141" s="19" t="s">
        <v>838</v>
      </c>
      <c r="G141" s="19" t="str">
        <f>VLOOKUP(B141,LookUp!D:E,2,FALSE)&amp;"-"&amp;VLOOKUP(C141,LookUp!G:H,2,FALSE)&amp;"-"&amp;VLOOKUP(D141,LookUp!J:K,2,FALSE)&amp;"-"&amp;IF(D141="Relatorio",VLOOKUP(E141,LookUp!P:Q,2,FALSE),VLOOKUP(E141,LookUp!M:N,2,FALSE))&amp;"-"&amp;(VLOOKUP(F141,LookUp!S:T,2,FALSE))</f>
        <v>DRE-EP-DES-SIT-COB</v>
      </c>
      <c r="H141" s="20" t="s">
        <v>691</v>
      </c>
      <c r="I141" s="20"/>
      <c r="J141" s="20"/>
      <c r="K141" s="20"/>
      <c r="L141" s="20"/>
    </row>
    <row r="142" spans="2:12" ht="15.75" hidden="1" x14ac:dyDescent="0.25">
      <c r="B142" s="18" t="s">
        <v>756</v>
      </c>
      <c r="C142" s="19" t="s">
        <v>694</v>
      </c>
      <c r="D142" s="19" t="s">
        <v>813</v>
      </c>
      <c r="E142" s="19" t="s">
        <v>808</v>
      </c>
      <c r="F142" s="19"/>
      <c r="G142" s="19" t="str">
        <f>VLOOKUP(B142,LookUp!D:E,2,FALSE)&amp;"-"&amp;VLOOKUP(C142,LookUp!G:H,2,FALSE)&amp;"-"&amp;VLOOKUP(D142,LookUp!J:K,2,FALSE)&amp;"-"&amp;IF(D142="Relatorio",VLOOKUP(E142,LookUp!P:Q,2,FALSE),VLOOKUP(E142,LookUp!M:N,2,FALSE))</f>
        <v>DRE-PB-REL-MED</v>
      </c>
      <c r="H142" s="20" t="s">
        <v>691</v>
      </c>
      <c r="I142" s="20" t="s">
        <v>818</v>
      </c>
      <c r="J142" s="20" t="s">
        <v>690</v>
      </c>
      <c r="K142" s="20" t="s">
        <v>690</v>
      </c>
      <c r="L142" s="20" t="s">
        <v>782</v>
      </c>
    </row>
    <row r="143" spans="2:12" ht="15.75" hidden="1" x14ac:dyDescent="0.25">
      <c r="B143" s="18" t="s">
        <v>756</v>
      </c>
      <c r="C143" s="19" t="s">
        <v>694</v>
      </c>
      <c r="D143" s="19" t="s">
        <v>812</v>
      </c>
      <c r="E143" s="19" t="s">
        <v>798</v>
      </c>
      <c r="F143" s="19" t="s">
        <v>837</v>
      </c>
      <c r="G143" s="19" t="str">
        <f>VLOOKUP(B143,LookUp!D:E,2,FALSE)&amp;"-"&amp;VLOOKUP(C143,LookUp!G:H,2,FALSE)&amp;"-"&amp;VLOOKUP(D143,LookUp!J:K,2,FALSE)&amp;"-"&amp;IF(D143="Relatorio",VLOOKUP(E143,LookUp!P:Q,2,FALSE),VLOOKUP(E143,LookUp!M:N,2,FALSE))&amp;"-"&amp;(VLOOKUP(F143,LookUp!S:T,2,FALSE))</f>
        <v>DRE-PB-DES-LAY -PIS</v>
      </c>
      <c r="H143" s="20" t="s">
        <v>691</v>
      </c>
      <c r="I143" s="20" t="s">
        <v>691</v>
      </c>
      <c r="J143" s="20" t="s">
        <v>690</v>
      </c>
      <c r="K143" s="20" t="s">
        <v>690</v>
      </c>
      <c r="L143" s="20" t="s">
        <v>782</v>
      </c>
    </row>
    <row r="144" spans="2:12" ht="15.75" hidden="1" x14ac:dyDescent="0.25">
      <c r="B144" s="18" t="s">
        <v>756</v>
      </c>
      <c r="C144" s="19" t="s">
        <v>694</v>
      </c>
      <c r="D144" s="19" t="s">
        <v>812</v>
      </c>
      <c r="E144" s="19" t="s">
        <v>798</v>
      </c>
      <c r="F144" s="19" t="s">
        <v>838</v>
      </c>
      <c r="G144" s="19" t="str">
        <f>VLOOKUP(B144,LookUp!D:E,2,FALSE)&amp;"-"&amp;VLOOKUP(C144,LookUp!G:H,2,FALSE)&amp;"-"&amp;VLOOKUP(D144,LookUp!J:K,2,FALSE)&amp;"-"&amp;IF(D144="Relatorio",VLOOKUP(E144,LookUp!P:Q,2,FALSE),VLOOKUP(E144,LookUp!M:N,2,FALSE))&amp;"-"&amp;(VLOOKUP(F144,LookUp!S:T,2,FALSE))</f>
        <v>DRE-PB-DES-LAY -COB</v>
      </c>
      <c r="H144" s="20" t="s">
        <v>691</v>
      </c>
      <c r="I144" s="20" t="s">
        <v>691</v>
      </c>
      <c r="J144" s="20" t="s">
        <v>690</v>
      </c>
      <c r="K144" s="20" t="s">
        <v>690</v>
      </c>
      <c r="L144" s="20" t="s">
        <v>782</v>
      </c>
    </row>
    <row r="145" spans="2:12" ht="15.75" hidden="1" x14ac:dyDescent="0.25">
      <c r="B145" s="18" t="s">
        <v>756</v>
      </c>
      <c r="C145" s="19" t="s">
        <v>694</v>
      </c>
      <c r="D145" s="19" t="s">
        <v>812</v>
      </c>
      <c r="E145" s="19" t="s">
        <v>798</v>
      </c>
      <c r="F145" s="19" t="s">
        <v>836</v>
      </c>
      <c r="G145" s="19" t="str">
        <f>VLOOKUP(B145,LookUp!D:E,2,FALSE)&amp;"-"&amp;VLOOKUP(C145,LookUp!G:H,2,FALSE)&amp;"-"&amp;VLOOKUP(D145,LookUp!J:K,2,FALSE)&amp;"-"&amp;IF(D145="Relatorio",VLOOKUP(E145,LookUp!P:Q,2,FALSE),VLOOKUP(E145,LookUp!M:N,2,FALSE))&amp;"-"&amp;(VLOOKUP(F145,LookUp!S:T,2,FALSE))</f>
        <v>DRE-PB-DES-LAY -TET</v>
      </c>
      <c r="H145" s="20" t="s">
        <v>691</v>
      </c>
      <c r="I145" s="20" t="s">
        <v>691</v>
      </c>
      <c r="J145" s="20" t="s">
        <v>690</v>
      </c>
      <c r="K145" s="20" t="s">
        <v>690</v>
      </c>
      <c r="L145" s="20" t="s">
        <v>782</v>
      </c>
    </row>
    <row r="146" spans="2:12" ht="15.75" hidden="1" x14ac:dyDescent="0.25">
      <c r="B146" s="18" t="s">
        <v>756</v>
      </c>
      <c r="C146" s="19" t="s">
        <v>681</v>
      </c>
      <c r="D146" s="19" t="s">
        <v>813</v>
      </c>
      <c r="E146" s="19" t="s">
        <v>807</v>
      </c>
      <c r="F146" s="19"/>
      <c r="G146" s="19" t="str">
        <f>VLOOKUP(B146,LookUp!D:E,2,FALSE)&amp;"-"&amp;VLOOKUP(C146,LookUp!G:H,2,FALSE)&amp;"-"&amp;VLOOKUP(D146,LookUp!J:K,2,FALSE)&amp;"-"&amp;IF(D146="Relatorio",VLOOKUP(E146,LookUp!P:Q,2,FALSE),VLOOKUP(E146,LookUp!M:N,2,FALSE))</f>
        <v>DRE-PE-REL-MEC</v>
      </c>
      <c r="H146" s="20" t="s">
        <v>691</v>
      </c>
      <c r="I146" s="20" t="s">
        <v>691</v>
      </c>
      <c r="J146" s="20" t="s">
        <v>818</v>
      </c>
      <c r="K146" s="20" t="s">
        <v>690</v>
      </c>
      <c r="L146" s="20" t="s">
        <v>782</v>
      </c>
    </row>
    <row r="147" spans="2:12" ht="15.75" hidden="1" x14ac:dyDescent="0.25">
      <c r="B147" s="18" t="s">
        <v>756</v>
      </c>
      <c r="C147" s="19" t="s">
        <v>681</v>
      </c>
      <c r="D147" s="19" t="s">
        <v>812</v>
      </c>
      <c r="E147" s="19" t="s">
        <v>797</v>
      </c>
      <c r="F147" s="19" t="s">
        <v>837</v>
      </c>
      <c r="G147" s="19" t="str">
        <f>VLOOKUP(B147,LookUp!D:E,2,FALSE)&amp;"-"&amp;VLOOKUP(C147,LookUp!G:H,2,FALSE)&amp;"-"&amp;VLOOKUP(D147,LookUp!J:K,2,FALSE)&amp;"-"&amp;IF(D147="Relatorio",VLOOKUP(E147,LookUp!P:Q,2,FALSE),VLOOKUP(E147,LookUp!M:N,2,FALSE))</f>
        <v>DRE-PE-DES-C/D</v>
      </c>
      <c r="H147" s="20" t="s">
        <v>691</v>
      </c>
      <c r="I147" s="20" t="s">
        <v>691</v>
      </c>
      <c r="J147" s="20" t="s">
        <v>818</v>
      </c>
      <c r="K147" s="20" t="s">
        <v>690</v>
      </c>
      <c r="L147" s="20" t="s">
        <v>782</v>
      </c>
    </row>
    <row r="148" spans="2:12" ht="15.75" hidden="1" x14ac:dyDescent="0.25">
      <c r="B148" s="18" t="s">
        <v>756</v>
      </c>
      <c r="C148" s="19" t="s">
        <v>681</v>
      </c>
      <c r="D148" s="19" t="s">
        <v>812</v>
      </c>
      <c r="E148" s="19" t="s">
        <v>797</v>
      </c>
      <c r="F148" s="26" t="s">
        <v>838</v>
      </c>
      <c r="G148" s="26" t="str">
        <f>VLOOKUP(B148,LookUp!D:E,2,FALSE)&amp;"-"&amp;VLOOKUP(C148,LookUp!G:H,2,FALSE)&amp;"-"&amp;VLOOKUP(D148,LookUp!J:K,2,FALSE)&amp;"-"&amp;IF(D148="Relatorio",VLOOKUP(E148,LookUp!P:Q,2,FALSE),VLOOKUP(E148,LookUp!M:N,2,FALSE))</f>
        <v>DRE-PE-DES-C/D</v>
      </c>
      <c r="H148" s="20" t="s">
        <v>691</v>
      </c>
      <c r="I148" s="20" t="s">
        <v>691</v>
      </c>
      <c r="J148" s="20" t="s">
        <v>818</v>
      </c>
      <c r="K148" s="20" t="s">
        <v>690</v>
      </c>
      <c r="L148" s="20" t="s">
        <v>782</v>
      </c>
    </row>
    <row r="149" spans="2:12" ht="15.75" hidden="1" x14ac:dyDescent="0.25">
      <c r="B149" s="18" t="s">
        <v>756</v>
      </c>
      <c r="C149" s="19" t="s">
        <v>681</v>
      </c>
      <c r="D149" s="19" t="s">
        <v>812</v>
      </c>
      <c r="E149" s="19" t="s">
        <v>797</v>
      </c>
      <c r="F149" s="26" t="s">
        <v>836</v>
      </c>
      <c r="G149" s="26" t="str">
        <f>VLOOKUP(B149,LookUp!D:E,2,FALSE)&amp;"-"&amp;VLOOKUP(C149,LookUp!G:H,2,FALSE)&amp;"-"&amp;VLOOKUP(D149,LookUp!J:K,2,FALSE)&amp;"-"&amp;IF(D149="Relatorio",VLOOKUP(E149,LookUp!P:Q,2,FALSE),VLOOKUP(E149,LookUp!M:N,2,FALSE))</f>
        <v>DRE-PE-DES-C/D</v>
      </c>
      <c r="H149" s="20" t="s">
        <v>691</v>
      </c>
      <c r="I149" s="20" t="s">
        <v>691</v>
      </c>
      <c r="J149" s="20" t="s">
        <v>818</v>
      </c>
      <c r="K149" s="20" t="s">
        <v>690</v>
      </c>
      <c r="L149" s="20" t="s">
        <v>782</v>
      </c>
    </row>
    <row r="150" spans="2:12" ht="15.75" hidden="1" x14ac:dyDescent="0.25">
      <c r="B150" s="18" t="s">
        <v>756</v>
      </c>
      <c r="C150" s="19" t="s">
        <v>681</v>
      </c>
      <c r="D150" s="19" t="s">
        <v>812</v>
      </c>
      <c r="E150" s="19" t="s">
        <v>797</v>
      </c>
      <c r="F150" s="26" t="s">
        <v>840</v>
      </c>
      <c r="G150" s="26" t="str">
        <f>VLOOKUP(B150,LookUp!D:E,2,FALSE)&amp;"-"&amp;VLOOKUP(C150,LookUp!G:H,2,FALSE)&amp;"-"&amp;VLOOKUP(D150,LookUp!J:K,2,FALSE)&amp;"-"&amp;IF(D150="Relatorio",VLOOKUP(E150,LookUp!P:Q,2,FALSE),VLOOKUP(E150,LookUp!M:N,2,FALSE))</f>
        <v>DRE-PE-DES-C/D</v>
      </c>
      <c r="H150" s="20" t="s">
        <v>691</v>
      </c>
      <c r="I150" s="20" t="s">
        <v>691</v>
      </c>
      <c r="J150" s="20" t="s">
        <v>818</v>
      </c>
      <c r="K150" s="20" t="s">
        <v>690</v>
      </c>
      <c r="L150" s="20" t="s">
        <v>782</v>
      </c>
    </row>
    <row r="151" spans="2:12" ht="15.75" hidden="1" x14ac:dyDescent="0.25">
      <c r="B151" s="18" t="s">
        <v>756</v>
      </c>
      <c r="C151" s="19" t="s">
        <v>681</v>
      </c>
      <c r="D151" s="19" t="s">
        <v>812</v>
      </c>
      <c r="E151" s="19" t="s">
        <v>804</v>
      </c>
      <c r="F151" s="19"/>
      <c r="G151" s="19" t="str">
        <f>VLOOKUP(B151,LookUp!D:E,2,FALSE)&amp;"-"&amp;VLOOKUP(C151,LookUp!G:H,2,FALSE)&amp;"-"&amp;VLOOKUP(D151,LookUp!J:K,2,FALSE)&amp;"-"&amp;IF(D151="Relatorio",VLOOKUP(E151,LookUp!P:Q,2,FALSE),VLOOKUP(E151,LookUp!M:N,2,FALSE))</f>
        <v>DRE-PE-DES-DET</v>
      </c>
      <c r="H151" s="20" t="s">
        <v>691</v>
      </c>
      <c r="I151" s="20" t="s">
        <v>691</v>
      </c>
      <c r="J151" s="20" t="s">
        <v>818</v>
      </c>
      <c r="K151" s="20" t="s">
        <v>690</v>
      </c>
      <c r="L151" s="20" t="s">
        <v>782</v>
      </c>
    </row>
    <row r="152" spans="2:12" ht="15.75" hidden="1" x14ac:dyDescent="0.25">
      <c r="B152" s="18" t="s">
        <v>756</v>
      </c>
      <c r="C152" s="19" t="s">
        <v>681</v>
      </c>
      <c r="D152" s="19" t="s">
        <v>812</v>
      </c>
      <c r="E152" s="19" t="s">
        <v>820</v>
      </c>
      <c r="F152" s="19"/>
      <c r="G152" s="19" t="str">
        <f>VLOOKUP(B152,LookUp!D:E,2,FALSE)&amp;"-"&amp;VLOOKUP(C152,LookUp!G:H,2,FALSE)&amp;"-"&amp;VLOOKUP(D152,LookUp!J:K,2,FALSE)&amp;"-"&amp;IF(D152="Relatorio",VLOOKUP(E152,LookUp!P:Q,2,FALSE),VLOOKUP(E152,LookUp!M:N,2,FALSE))</f>
        <v>DRE-PE-DES-DIA</v>
      </c>
      <c r="H152" s="20" t="s">
        <v>691</v>
      </c>
      <c r="I152" s="20" t="s">
        <v>691</v>
      </c>
      <c r="J152" s="20" t="s">
        <v>818</v>
      </c>
      <c r="K152" s="20" t="s">
        <v>690</v>
      </c>
      <c r="L152" s="20" t="s">
        <v>782</v>
      </c>
    </row>
    <row r="153" spans="2:12" ht="15.75" hidden="1" x14ac:dyDescent="0.25">
      <c r="B153" s="18" t="s">
        <v>756</v>
      </c>
      <c r="C153" s="19" t="s">
        <v>681</v>
      </c>
      <c r="D153" s="19" t="s">
        <v>813</v>
      </c>
      <c r="E153" s="19" t="s">
        <v>809</v>
      </c>
      <c r="F153" s="19"/>
      <c r="G153" s="19" t="str">
        <f>VLOOKUP(B153,LookUp!D:E,2,FALSE)&amp;"-"&amp;VLOOKUP(C153,LookUp!G:H,2,FALSE)&amp;"-"&amp;VLOOKUP(D153,LookUp!J:K,2,FALSE)&amp;"-"&amp;IF(D153="Relatorio",VLOOKUP(E153,LookUp!P:Q,2,FALSE),VLOOKUP(E153,LookUp!M:N,2,FALSE))</f>
        <v>DRE-PE-REL-LIM</v>
      </c>
      <c r="H153" s="20" t="s">
        <v>691</v>
      </c>
      <c r="I153" s="20" t="s">
        <v>691</v>
      </c>
      <c r="J153" s="20" t="s">
        <v>818</v>
      </c>
      <c r="K153" s="20" t="s">
        <v>690</v>
      </c>
      <c r="L153" s="20" t="s">
        <v>782</v>
      </c>
    </row>
    <row r="154" spans="2:12" ht="15.75" hidden="1" x14ac:dyDescent="0.25">
      <c r="B154" s="18" t="s">
        <v>756</v>
      </c>
      <c r="C154" s="19" t="s">
        <v>681</v>
      </c>
      <c r="D154" s="19" t="s">
        <v>813</v>
      </c>
      <c r="E154" s="19" t="s">
        <v>835</v>
      </c>
      <c r="F154" s="19"/>
      <c r="G154" s="19" t="str">
        <f>VLOOKUP(B154,LookUp!D:E,2,FALSE)&amp;"-"&amp;VLOOKUP(C154,LookUp!G:H,2,FALSE)&amp;"-"&amp;VLOOKUP(D154,LookUp!J:K,2,FALSE)&amp;"-"&amp;IF(D154="Relatorio",VLOOKUP(E154,LookUp!P:Q,2,FALSE),VLOOKUP(E154,LookUp!M:N,2,FALSE))</f>
        <v>DRE-PE-REL-LIE</v>
      </c>
      <c r="H154" s="20" t="s">
        <v>691</v>
      </c>
      <c r="I154" s="20" t="s">
        <v>691</v>
      </c>
      <c r="J154" s="20" t="s">
        <v>818</v>
      </c>
      <c r="K154" s="20" t="s">
        <v>690</v>
      </c>
      <c r="L154" s="20" t="s">
        <v>782</v>
      </c>
    </row>
    <row r="155" spans="2:12" ht="15.75" hidden="1" x14ac:dyDescent="0.25">
      <c r="B155" s="18" t="s">
        <v>756</v>
      </c>
      <c r="C155" s="28" t="s">
        <v>681</v>
      </c>
      <c r="D155" s="28" t="s">
        <v>813</v>
      </c>
      <c r="E155" s="28" t="s">
        <v>810</v>
      </c>
      <c r="F155" s="19"/>
      <c r="G155" s="28" t="str">
        <f>VLOOKUP(B155,LookUp!D:E,2,FALSE)&amp;"-"&amp;VLOOKUP(C155,LookUp!G:H,2,FALSE)&amp;"-"&amp;VLOOKUP(D155,LookUp!J:K,2,FALSE)&amp;"-"&amp;IF(D155="Relatorio",VLOOKUP(E155,LookUp!P:Q,2,FALSE),VLOOKUP(E155,LookUp!M:N,2,FALSE))</f>
        <v>DRE-PE-REL-ESP</v>
      </c>
      <c r="H155" s="20" t="s">
        <v>691</v>
      </c>
      <c r="I155" s="20" t="s">
        <v>691</v>
      </c>
      <c r="J155" s="20" t="s">
        <v>818</v>
      </c>
      <c r="K155" s="20" t="s">
        <v>690</v>
      </c>
      <c r="L155" s="20" t="s">
        <v>782</v>
      </c>
    </row>
    <row r="156" spans="2:12" ht="15.75" hidden="1" x14ac:dyDescent="0.25">
      <c r="B156" s="18" t="s">
        <v>756</v>
      </c>
      <c r="C156" s="19" t="s">
        <v>679</v>
      </c>
      <c r="D156" s="19" t="s">
        <v>813</v>
      </c>
      <c r="E156" s="19" t="s">
        <v>821</v>
      </c>
      <c r="F156" s="19"/>
      <c r="G156" s="19" t="str">
        <f>VLOOKUP(B156,LookUp!D:E,2,FALSE)&amp;"-"&amp;VLOOKUP(C156,LookUp!G:H,2,FALSE)&amp;"-"&amp;VLOOKUP(D156,LookUp!J:K,2,FALSE)&amp;"-"&amp;IF(D156="Relatorio",VLOOKUP(E156,LookUp!P:Q,2,FALSE),VLOOKUP(E156,LookUp!M:N,2,FALSE))</f>
        <v>DRE-EX-REL-CRO</v>
      </c>
      <c r="H156" s="20" t="s">
        <v>691</v>
      </c>
      <c r="I156" s="20" t="s">
        <v>691</v>
      </c>
      <c r="J156" s="20" t="s">
        <v>691</v>
      </c>
      <c r="K156" s="20" t="s">
        <v>818</v>
      </c>
      <c r="L156" s="20" t="s">
        <v>782</v>
      </c>
    </row>
    <row r="157" spans="2:12" ht="15.75" hidden="1" x14ac:dyDescent="0.25">
      <c r="B157" s="18" t="s">
        <v>756</v>
      </c>
      <c r="C157" s="19" t="s">
        <v>680</v>
      </c>
      <c r="D157" s="19" t="s">
        <v>813</v>
      </c>
      <c r="E157" s="19" t="s">
        <v>811</v>
      </c>
      <c r="F157" s="19"/>
      <c r="G157" s="19" t="str">
        <f>VLOOKUP(B157,LookUp!D:E,2,FALSE)&amp;"-"&amp;VLOOKUP(C157,LookUp!G:H,2,FALSE)&amp;"-"&amp;VLOOKUP(D157,LookUp!J:K,2,FALSE)&amp;"-"&amp;IF(D157="Relatorio",VLOOKUP(E157,LookUp!P:Q,2,FALSE),VLOOKUP(E157,LookUp!M:N,2,FALSE))</f>
        <v>DRE-OM-REL-FOL</v>
      </c>
      <c r="H157" s="20" t="s">
        <v>691</v>
      </c>
      <c r="I157" s="20" t="s">
        <v>691</v>
      </c>
      <c r="J157" s="20" t="s">
        <v>691</v>
      </c>
      <c r="K157" s="20" t="s">
        <v>691</v>
      </c>
      <c r="L157" s="20" t="s">
        <v>818</v>
      </c>
    </row>
    <row r="158" spans="2:12" ht="15.75" hidden="1" x14ac:dyDescent="0.25">
      <c r="B158" s="18" t="s">
        <v>756</v>
      </c>
      <c r="C158" s="19" t="s">
        <v>695</v>
      </c>
      <c r="D158" s="19" t="s">
        <v>813</v>
      </c>
      <c r="E158" s="19" t="s">
        <v>822</v>
      </c>
      <c r="F158" s="19"/>
      <c r="G158" s="19" t="str">
        <f>VLOOKUP(B158,LookUp!D:E,2,FALSE)&amp;"-"&amp;VLOOKUP(C158,LookUp!G:H,2,FALSE)&amp;"-"&amp;VLOOKUP(D158,LookUp!J:K,2,FALSE)&amp;"-"&amp;IF(D158="Relatorio",VLOOKUP(E158,LookUp!P:Q,2,FALSE),VLOOKUP(E158,LookUp!M:N,2,FALSE))</f>
        <v>DRE-EP-REL-LAU</v>
      </c>
      <c r="H158" s="20" t="s">
        <v>818</v>
      </c>
      <c r="I158" s="20" t="s">
        <v>782</v>
      </c>
      <c r="J158" s="20" t="s">
        <v>782</v>
      </c>
      <c r="K158" s="20" t="s">
        <v>782</v>
      </c>
      <c r="L158" s="20" t="s">
        <v>782</v>
      </c>
    </row>
    <row r="159" spans="2:12" ht="15.75" hidden="1" x14ac:dyDescent="0.25">
      <c r="B159" s="18" t="s">
        <v>756</v>
      </c>
      <c r="C159" s="19" t="s">
        <v>695</v>
      </c>
      <c r="D159" s="19" t="s">
        <v>812</v>
      </c>
      <c r="E159" s="19" t="s">
        <v>800</v>
      </c>
      <c r="F159" s="19" t="s">
        <v>837</v>
      </c>
      <c r="G159" s="19" t="str">
        <f>VLOOKUP(B159,LookUp!D:E,2,FALSE)&amp;"-"&amp;VLOOKUP(C159,LookUp!G:H,2,FALSE)&amp;"-"&amp;VLOOKUP(D159,LookUp!J:K,2,FALSE)&amp;"-"&amp;IF(D159="Relatorio",VLOOKUP(E159,LookUp!P:Q,2,FALSE),VLOOKUP(E159,LookUp!M:N,2,FALSE))&amp;"-"&amp;(VLOOKUP(F159,LookUp!S:T,2,FALSE))</f>
        <v>DRE-EP-DES-SIT-PIS</v>
      </c>
      <c r="H159" s="20" t="s">
        <v>818</v>
      </c>
      <c r="I159" s="20" t="s">
        <v>782</v>
      </c>
      <c r="J159" s="20" t="s">
        <v>782</v>
      </c>
      <c r="K159" s="20" t="s">
        <v>782</v>
      </c>
      <c r="L159" s="20" t="s">
        <v>782</v>
      </c>
    </row>
    <row r="160" spans="2:12" ht="15.75" hidden="1" x14ac:dyDescent="0.25">
      <c r="B160" s="18" t="s">
        <v>756</v>
      </c>
      <c r="C160" s="19" t="s">
        <v>695</v>
      </c>
      <c r="D160" s="19" t="s">
        <v>812</v>
      </c>
      <c r="E160" s="19" t="s">
        <v>800</v>
      </c>
      <c r="F160" s="19" t="s">
        <v>838</v>
      </c>
      <c r="G160" s="19" t="str">
        <f>VLOOKUP(B160,LookUp!D:E,2,FALSE)&amp;"-"&amp;VLOOKUP(C160,LookUp!G:H,2,FALSE)&amp;"-"&amp;VLOOKUP(D160,LookUp!J:K,2,FALSE)&amp;"-"&amp;IF(D160="Relatorio",VLOOKUP(E160,LookUp!P:Q,2,FALSE),VLOOKUP(E160,LookUp!M:N,2,FALSE))&amp;"-"&amp;(VLOOKUP(F160,LookUp!S:T,2,FALSE))</f>
        <v>DRE-EP-DES-SIT-COB</v>
      </c>
      <c r="H160" s="20" t="s">
        <v>818</v>
      </c>
      <c r="I160" s="20" t="s">
        <v>782</v>
      </c>
      <c r="J160" s="20" t="s">
        <v>782</v>
      </c>
      <c r="K160" s="20" t="s">
        <v>782</v>
      </c>
      <c r="L160" s="20" t="s">
        <v>782</v>
      </c>
    </row>
    <row r="161" spans="2:12" ht="15.75" hidden="1" x14ac:dyDescent="0.25">
      <c r="B161" s="18" t="s">
        <v>756</v>
      </c>
      <c r="C161" s="19" t="s">
        <v>694</v>
      </c>
      <c r="D161" s="19" t="s">
        <v>813</v>
      </c>
      <c r="E161" s="19" t="s">
        <v>808</v>
      </c>
      <c r="F161" s="19"/>
      <c r="G161" s="19" t="str">
        <f>VLOOKUP(B161,LookUp!D:E,2,FALSE)&amp;"-"&amp;VLOOKUP(C161,LookUp!G:H,2,FALSE)&amp;"-"&amp;VLOOKUP(D161,LookUp!J:K,2,FALSE)&amp;"-"&amp;IF(D161="Relatorio",VLOOKUP(E161,LookUp!P:Q,2,FALSE),VLOOKUP(E161,LookUp!M:N,2,FALSE))</f>
        <v>DRE-PB-REL-MED</v>
      </c>
      <c r="H161" s="20" t="s">
        <v>691</v>
      </c>
      <c r="I161" s="20" t="s">
        <v>818</v>
      </c>
      <c r="J161" s="20" t="s">
        <v>690</v>
      </c>
      <c r="K161" s="20" t="s">
        <v>690</v>
      </c>
      <c r="L161" s="20" t="s">
        <v>782</v>
      </c>
    </row>
    <row r="162" spans="2:12" ht="15.75" hidden="1" x14ac:dyDescent="0.25">
      <c r="B162" s="18" t="s">
        <v>756</v>
      </c>
      <c r="C162" s="19" t="s">
        <v>694</v>
      </c>
      <c r="D162" s="19" t="s">
        <v>812</v>
      </c>
      <c r="E162" s="19" t="s">
        <v>798</v>
      </c>
      <c r="F162" s="19" t="s">
        <v>837</v>
      </c>
      <c r="G162" s="19" t="str">
        <f>VLOOKUP(B162,LookUp!D:E,2,FALSE)&amp;"-"&amp;VLOOKUP(C162,LookUp!G:H,2,FALSE)&amp;"-"&amp;VLOOKUP(D162,LookUp!J:K,2,FALSE)&amp;"-"&amp;IF(D162="Relatorio",VLOOKUP(E162,LookUp!P:Q,2,FALSE),VLOOKUP(E162,LookUp!M:N,2,FALSE))&amp;"-"&amp;(VLOOKUP(F162,LookUp!S:T,2,FALSE))</f>
        <v>DRE-PB-DES-LAY -PIS</v>
      </c>
      <c r="H162" s="20" t="s">
        <v>691</v>
      </c>
      <c r="I162" s="20" t="s">
        <v>691</v>
      </c>
      <c r="J162" s="20" t="s">
        <v>690</v>
      </c>
      <c r="K162" s="20" t="s">
        <v>690</v>
      </c>
      <c r="L162" s="20" t="s">
        <v>782</v>
      </c>
    </row>
    <row r="163" spans="2:12" ht="15.75" hidden="1" x14ac:dyDescent="0.25">
      <c r="B163" s="18" t="s">
        <v>756</v>
      </c>
      <c r="C163" s="19" t="s">
        <v>694</v>
      </c>
      <c r="D163" s="19" t="s">
        <v>812</v>
      </c>
      <c r="E163" s="19" t="s">
        <v>798</v>
      </c>
      <c r="F163" s="19" t="s">
        <v>838</v>
      </c>
      <c r="G163" s="19" t="str">
        <f>VLOOKUP(B163,LookUp!D:E,2,FALSE)&amp;"-"&amp;VLOOKUP(C163,LookUp!G:H,2,FALSE)&amp;"-"&amp;VLOOKUP(D163,LookUp!J:K,2,FALSE)&amp;"-"&amp;IF(D163="Relatorio",VLOOKUP(E163,LookUp!P:Q,2,FALSE),VLOOKUP(E163,LookUp!M:N,2,FALSE))&amp;"-"&amp;(VLOOKUP(F163,LookUp!S:T,2,FALSE))</f>
        <v>DRE-PB-DES-LAY -COB</v>
      </c>
      <c r="H163" s="20" t="s">
        <v>691</v>
      </c>
      <c r="I163" s="20" t="s">
        <v>691</v>
      </c>
      <c r="J163" s="20" t="s">
        <v>690</v>
      </c>
      <c r="K163" s="20" t="s">
        <v>690</v>
      </c>
      <c r="L163" s="20" t="s">
        <v>782</v>
      </c>
    </row>
    <row r="164" spans="2:12" ht="15.75" hidden="1" x14ac:dyDescent="0.25">
      <c r="B164" s="18" t="s">
        <v>756</v>
      </c>
      <c r="C164" s="19" t="s">
        <v>694</v>
      </c>
      <c r="D164" s="19" t="s">
        <v>812</v>
      </c>
      <c r="E164" s="19" t="s">
        <v>798</v>
      </c>
      <c r="F164" s="19" t="s">
        <v>836</v>
      </c>
      <c r="G164" s="19" t="str">
        <f>VLOOKUP(B164,LookUp!D:E,2,FALSE)&amp;"-"&amp;VLOOKUP(C164,LookUp!G:H,2,FALSE)&amp;"-"&amp;VLOOKUP(D164,LookUp!J:K,2,FALSE)&amp;"-"&amp;IF(D164="Relatorio",VLOOKUP(E164,LookUp!P:Q,2,FALSE),VLOOKUP(E164,LookUp!M:N,2,FALSE))&amp;"-"&amp;(VLOOKUP(F164,LookUp!S:T,2,FALSE))</f>
        <v>DRE-PB-DES-LAY -TET</v>
      </c>
      <c r="H164" s="20" t="s">
        <v>691</v>
      </c>
      <c r="I164" s="20" t="s">
        <v>691</v>
      </c>
      <c r="J164" s="20" t="s">
        <v>690</v>
      </c>
      <c r="K164" s="20" t="s">
        <v>690</v>
      </c>
      <c r="L164" s="20" t="s">
        <v>782</v>
      </c>
    </row>
    <row r="165" spans="2:12" ht="15.75" hidden="1" x14ac:dyDescent="0.25">
      <c r="B165" s="18" t="s">
        <v>756</v>
      </c>
      <c r="C165" s="19" t="s">
        <v>681</v>
      </c>
      <c r="D165" s="19" t="s">
        <v>813</v>
      </c>
      <c r="E165" s="19" t="s">
        <v>807</v>
      </c>
      <c r="F165" s="19"/>
      <c r="G165" s="19" t="str">
        <f>VLOOKUP(B165,LookUp!D:E,2,FALSE)&amp;"-"&amp;VLOOKUP(C165,LookUp!G:H,2,FALSE)&amp;"-"&amp;VLOOKUP(D165,LookUp!J:K,2,FALSE)&amp;"-"&amp;IF(D165="Relatorio",VLOOKUP(E165,LookUp!P:Q,2,FALSE),VLOOKUP(E165,LookUp!M:N,2,FALSE))</f>
        <v>DRE-PE-REL-MEC</v>
      </c>
      <c r="H165" s="20" t="s">
        <v>691</v>
      </c>
      <c r="I165" s="20" t="s">
        <v>691</v>
      </c>
      <c r="J165" s="20" t="s">
        <v>818</v>
      </c>
      <c r="K165" s="20" t="s">
        <v>690</v>
      </c>
      <c r="L165" s="20" t="s">
        <v>782</v>
      </c>
    </row>
    <row r="166" spans="2:12" ht="15.75" hidden="1" x14ac:dyDescent="0.25">
      <c r="B166" s="18" t="s">
        <v>756</v>
      </c>
      <c r="C166" s="19" t="s">
        <v>681</v>
      </c>
      <c r="D166" s="19" t="s">
        <v>812</v>
      </c>
      <c r="E166" s="19" t="s">
        <v>797</v>
      </c>
      <c r="F166" s="19" t="s">
        <v>837</v>
      </c>
      <c r="G166" s="19" t="str">
        <f>VLOOKUP(B166,LookUp!D:E,2,FALSE)&amp;"-"&amp;VLOOKUP(C166,LookUp!G:H,2,FALSE)&amp;"-"&amp;VLOOKUP(D166,LookUp!J:K,2,FALSE)&amp;"-"&amp;IF(D166="Relatorio",VLOOKUP(E166,LookUp!P:Q,2,FALSE),VLOOKUP(E166,LookUp!M:N,2,FALSE))</f>
        <v>DRE-PE-DES-C/D</v>
      </c>
      <c r="H166" s="20" t="s">
        <v>691</v>
      </c>
      <c r="I166" s="20" t="s">
        <v>691</v>
      </c>
      <c r="J166" s="20" t="s">
        <v>818</v>
      </c>
      <c r="K166" s="20" t="s">
        <v>690</v>
      </c>
      <c r="L166" s="20" t="s">
        <v>782</v>
      </c>
    </row>
    <row r="167" spans="2:12" ht="15.75" hidden="1" x14ac:dyDescent="0.25">
      <c r="B167" s="18" t="s">
        <v>756</v>
      </c>
      <c r="C167" s="19" t="s">
        <v>681</v>
      </c>
      <c r="D167" s="19" t="s">
        <v>812</v>
      </c>
      <c r="E167" s="19" t="s">
        <v>797</v>
      </c>
      <c r="F167" s="26" t="s">
        <v>838</v>
      </c>
      <c r="G167" s="26" t="str">
        <f>VLOOKUP(B167,LookUp!D:E,2,FALSE)&amp;"-"&amp;VLOOKUP(C167,LookUp!G:H,2,FALSE)&amp;"-"&amp;VLOOKUP(D167,LookUp!J:K,2,FALSE)&amp;"-"&amp;IF(D167="Relatorio",VLOOKUP(E167,LookUp!P:Q,2,FALSE),VLOOKUP(E167,LookUp!M:N,2,FALSE))</f>
        <v>DRE-PE-DES-C/D</v>
      </c>
      <c r="H167" s="20" t="s">
        <v>691</v>
      </c>
      <c r="I167" s="20" t="s">
        <v>691</v>
      </c>
      <c r="J167" s="20" t="s">
        <v>818</v>
      </c>
      <c r="K167" s="20" t="s">
        <v>690</v>
      </c>
      <c r="L167" s="20" t="s">
        <v>782</v>
      </c>
    </row>
    <row r="168" spans="2:12" ht="15.75" hidden="1" x14ac:dyDescent="0.25">
      <c r="B168" s="18" t="s">
        <v>756</v>
      </c>
      <c r="C168" s="19" t="s">
        <v>681</v>
      </c>
      <c r="D168" s="19" t="s">
        <v>812</v>
      </c>
      <c r="E168" s="19" t="s">
        <v>797</v>
      </c>
      <c r="F168" s="26" t="s">
        <v>836</v>
      </c>
      <c r="G168" s="26" t="str">
        <f>VLOOKUP(B168,LookUp!D:E,2,FALSE)&amp;"-"&amp;VLOOKUP(C168,LookUp!G:H,2,FALSE)&amp;"-"&amp;VLOOKUP(D168,LookUp!J:K,2,FALSE)&amp;"-"&amp;IF(D168="Relatorio",VLOOKUP(E168,LookUp!P:Q,2,FALSE),VLOOKUP(E168,LookUp!M:N,2,FALSE))</f>
        <v>DRE-PE-DES-C/D</v>
      </c>
      <c r="H168" s="20" t="s">
        <v>691</v>
      </c>
      <c r="I168" s="20" t="s">
        <v>691</v>
      </c>
      <c r="J168" s="20" t="s">
        <v>818</v>
      </c>
      <c r="K168" s="20" t="s">
        <v>690</v>
      </c>
      <c r="L168" s="20" t="s">
        <v>782</v>
      </c>
    </row>
    <row r="169" spans="2:12" ht="15.75" hidden="1" x14ac:dyDescent="0.25">
      <c r="B169" s="18" t="s">
        <v>756</v>
      </c>
      <c r="C169" s="19" t="s">
        <v>681</v>
      </c>
      <c r="D169" s="19" t="s">
        <v>812</v>
      </c>
      <c r="E169" s="19" t="s">
        <v>797</v>
      </c>
      <c r="F169" s="26" t="s">
        <v>840</v>
      </c>
      <c r="G169" s="26" t="str">
        <f>VLOOKUP(B169,LookUp!D:E,2,FALSE)&amp;"-"&amp;VLOOKUP(C169,LookUp!G:H,2,FALSE)&amp;"-"&amp;VLOOKUP(D169,LookUp!J:K,2,FALSE)&amp;"-"&amp;IF(D169="Relatorio",VLOOKUP(E169,LookUp!P:Q,2,FALSE),VLOOKUP(E169,LookUp!M:N,2,FALSE))</f>
        <v>DRE-PE-DES-C/D</v>
      </c>
      <c r="H169" s="20" t="s">
        <v>691</v>
      </c>
      <c r="I169" s="20" t="s">
        <v>691</v>
      </c>
      <c r="J169" s="20" t="s">
        <v>818</v>
      </c>
      <c r="K169" s="20" t="s">
        <v>690</v>
      </c>
      <c r="L169" s="20" t="s">
        <v>782</v>
      </c>
    </row>
    <row r="170" spans="2:12" ht="15.75" hidden="1" x14ac:dyDescent="0.25">
      <c r="B170" s="18" t="s">
        <v>756</v>
      </c>
      <c r="C170" s="19" t="s">
        <v>681</v>
      </c>
      <c r="D170" s="19" t="s">
        <v>812</v>
      </c>
      <c r="E170" s="19" t="s">
        <v>804</v>
      </c>
      <c r="F170" s="19"/>
      <c r="G170" s="19" t="str">
        <f>VLOOKUP(B170,LookUp!D:E,2,FALSE)&amp;"-"&amp;VLOOKUP(C170,LookUp!G:H,2,FALSE)&amp;"-"&amp;VLOOKUP(D170,LookUp!J:K,2,FALSE)&amp;"-"&amp;IF(D170="Relatorio",VLOOKUP(E170,LookUp!P:Q,2,FALSE),VLOOKUP(E170,LookUp!M:N,2,FALSE))</f>
        <v>DRE-PE-DES-DET</v>
      </c>
      <c r="H170" s="20" t="s">
        <v>691</v>
      </c>
      <c r="I170" s="20" t="s">
        <v>691</v>
      </c>
      <c r="J170" s="20" t="s">
        <v>818</v>
      </c>
      <c r="K170" s="20" t="s">
        <v>690</v>
      </c>
      <c r="L170" s="20" t="s">
        <v>782</v>
      </c>
    </row>
    <row r="171" spans="2:12" ht="15.75" hidden="1" x14ac:dyDescent="0.25">
      <c r="B171" s="18" t="s">
        <v>756</v>
      </c>
      <c r="C171" s="19" t="s">
        <v>681</v>
      </c>
      <c r="D171" s="19" t="s">
        <v>812</v>
      </c>
      <c r="E171" s="19" t="s">
        <v>820</v>
      </c>
      <c r="F171" s="19"/>
      <c r="G171" s="19" t="str">
        <f>VLOOKUP(B171,LookUp!D:E,2,FALSE)&amp;"-"&amp;VLOOKUP(C171,LookUp!G:H,2,FALSE)&amp;"-"&amp;VLOOKUP(D171,LookUp!J:K,2,FALSE)&amp;"-"&amp;IF(D171="Relatorio",VLOOKUP(E171,LookUp!P:Q,2,FALSE),VLOOKUP(E171,LookUp!M:N,2,FALSE))</f>
        <v>DRE-PE-DES-DIA</v>
      </c>
      <c r="H171" s="20" t="s">
        <v>691</v>
      </c>
      <c r="I171" s="20" t="s">
        <v>691</v>
      </c>
      <c r="J171" s="20" t="s">
        <v>818</v>
      </c>
      <c r="K171" s="20" t="s">
        <v>690</v>
      </c>
      <c r="L171" s="20" t="s">
        <v>782</v>
      </c>
    </row>
    <row r="172" spans="2:12" ht="15.75" hidden="1" x14ac:dyDescent="0.25">
      <c r="B172" s="18" t="s">
        <v>756</v>
      </c>
      <c r="C172" s="19" t="s">
        <v>681</v>
      </c>
      <c r="D172" s="19" t="s">
        <v>813</v>
      </c>
      <c r="E172" s="19" t="s">
        <v>809</v>
      </c>
      <c r="F172" s="19"/>
      <c r="G172" s="19" t="str">
        <f>VLOOKUP(B172,LookUp!D:E,2,FALSE)&amp;"-"&amp;VLOOKUP(C172,LookUp!G:H,2,FALSE)&amp;"-"&amp;VLOOKUP(D172,LookUp!J:K,2,FALSE)&amp;"-"&amp;IF(D172="Relatorio",VLOOKUP(E172,LookUp!P:Q,2,FALSE),VLOOKUP(E172,LookUp!M:N,2,FALSE))</f>
        <v>DRE-PE-REL-LIM</v>
      </c>
      <c r="H172" s="20" t="s">
        <v>691</v>
      </c>
      <c r="I172" s="20" t="s">
        <v>691</v>
      </c>
      <c r="J172" s="20" t="s">
        <v>818</v>
      </c>
      <c r="K172" s="20" t="s">
        <v>690</v>
      </c>
      <c r="L172" s="20" t="s">
        <v>782</v>
      </c>
    </row>
    <row r="173" spans="2:12" ht="15.75" hidden="1" x14ac:dyDescent="0.25">
      <c r="B173" s="18" t="s">
        <v>756</v>
      </c>
      <c r="C173" s="19" t="s">
        <v>681</v>
      </c>
      <c r="D173" s="19" t="s">
        <v>813</v>
      </c>
      <c r="E173" s="19" t="s">
        <v>835</v>
      </c>
      <c r="F173" s="19"/>
      <c r="G173" s="19" t="str">
        <f>VLOOKUP(B173,LookUp!D:E,2,FALSE)&amp;"-"&amp;VLOOKUP(C173,LookUp!G:H,2,FALSE)&amp;"-"&amp;VLOOKUP(D173,LookUp!J:K,2,FALSE)&amp;"-"&amp;IF(D173="Relatorio",VLOOKUP(E173,LookUp!P:Q,2,FALSE),VLOOKUP(E173,LookUp!M:N,2,FALSE))</f>
        <v>DRE-PE-REL-LIE</v>
      </c>
      <c r="H173" s="20" t="s">
        <v>691</v>
      </c>
      <c r="I173" s="20" t="s">
        <v>691</v>
      </c>
      <c r="J173" s="20" t="s">
        <v>818</v>
      </c>
      <c r="K173" s="20" t="s">
        <v>690</v>
      </c>
      <c r="L173" s="20" t="s">
        <v>782</v>
      </c>
    </row>
    <row r="174" spans="2:12" ht="15.75" hidden="1" x14ac:dyDescent="0.25">
      <c r="B174" s="18" t="s">
        <v>756</v>
      </c>
      <c r="C174" s="28" t="s">
        <v>681</v>
      </c>
      <c r="D174" s="28" t="s">
        <v>813</v>
      </c>
      <c r="E174" s="28" t="s">
        <v>810</v>
      </c>
      <c r="F174" s="19"/>
      <c r="G174" s="28" t="str">
        <f>VLOOKUP(B174,LookUp!D:E,2,FALSE)&amp;"-"&amp;VLOOKUP(C174,LookUp!G:H,2,FALSE)&amp;"-"&amp;VLOOKUP(D174,LookUp!J:K,2,FALSE)&amp;"-"&amp;IF(D174="Relatorio",VLOOKUP(E174,LookUp!P:Q,2,FALSE),VLOOKUP(E174,LookUp!M:N,2,FALSE))</f>
        <v>DRE-PE-REL-ESP</v>
      </c>
      <c r="H174" s="20" t="s">
        <v>691</v>
      </c>
      <c r="I174" s="20" t="s">
        <v>691</v>
      </c>
      <c r="J174" s="20" t="s">
        <v>818</v>
      </c>
      <c r="K174" s="20" t="s">
        <v>690</v>
      </c>
      <c r="L174" s="20" t="s">
        <v>782</v>
      </c>
    </row>
    <row r="175" spans="2:12" ht="15.75" hidden="1" x14ac:dyDescent="0.25">
      <c r="B175" s="18" t="s">
        <v>756</v>
      </c>
      <c r="C175" s="19" t="s">
        <v>679</v>
      </c>
      <c r="D175" s="19" t="s">
        <v>813</v>
      </c>
      <c r="E175" s="19" t="s">
        <v>821</v>
      </c>
      <c r="F175" s="19"/>
      <c r="G175" s="19" t="str">
        <f>VLOOKUP(B175,LookUp!D:E,2,FALSE)&amp;"-"&amp;VLOOKUP(C175,LookUp!G:H,2,FALSE)&amp;"-"&amp;VLOOKUP(D175,LookUp!J:K,2,FALSE)&amp;"-"&amp;IF(D175="Relatorio",VLOOKUP(E175,LookUp!P:Q,2,FALSE),VLOOKUP(E175,LookUp!M:N,2,FALSE))</f>
        <v>DRE-EX-REL-CRO</v>
      </c>
      <c r="H175" s="20" t="s">
        <v>691</v>
      </c>
      <c r="I175" s="20" t="s">
        <v>691</v>
      </c>
      <c r="J175" s="20" t="s">
        <v>691</v>
      </c>
      <c r="K175" s="20" t="s">
        <v>818</v>
      </c>
      <c r="L175" s="20" t="s">
        <v>782</v>
      </c>
    </row>
    <row r="176" spans="2:12" ht="15.75" hidden="1" x14ac:dyDescent="0.25">
      <c r="B176" s="18" t="s">
        <v>756</v>
      </c>
      <c r="C176" s="19" t="s">
        <v>680</v>
      </c>
      <c r="D176" s="19" t="s">
        <v>813</v>
      </c>
      <c r="E176" s="19" t="s">
        <v>811</v>
      </c>
      <c r="F176" s="19"/>
      <c r="G176" s="19" t="str">
        <f>VLOOKUP(B176,LookUp!D:E,2,FALSE)&amp;"-"&amp;VLOOKUP(C176,LookUp!G:H,2,FALSE)&amp;"-"&amp;VLOOKUP(D176,LookUp!J:K,2,FALSE)&amp;"-"&amp;IF(D176="Relatorio",VLOOKUP(E176,LookUp!P:Q,2,FALSE),VLOOKUP(E176,LookUp!M:N,2,FALSE))</f>
        <v>DRE-OM-REL-FOL</v>
      </c>
      <c r="H176" s="20" t="s">
        <v>691</v>
      </c>
      <c r="I176" s="20" t="s">
        <v>691</v>
      </c>
      <c r="J176" s="20" t="s">
        <v>691</v>
      </c>
      <c r="K176" s="20" t="s">
        <v>691</v>
      </c>
      <c r="L176" s="20" t="s">
        <v>818</v>
      </c>
    </row>
    <row r="177" spans="2:12" ht="15.75" hidden="1" x14ac:dyDescent="0.25">
      <c r="B177" s="18" t="s">
        <v>674</v>
      </c>
      <c r="C177" s="19" t="s">
        <v>695</v>
      </c>
      <c r="D177" s="19" t="s">
        <v>813</v>
      </c>
      <c r="E177" s="19" t="s">
        <v>822</v>
      </c>
      <c r="F177" s="19"/>
      <c r="G177" s="19" t="str">
        <f>VLOOKUP(B177,LookUp!D:E,2,FALSE)&amp;"-"&amp;VLOOKUP(C177,LookUp!G:H,2,FALSE)&amp;"-"&amp;VLOOKUP(D177,LookUp!J:K,2,FALSE)&amp;"-"&amp;IF(D177="Relatorio",VLOOKUP(E177,LookUp!P:Q,2,FALSE),VLOOKUP(E177,LookUp!M:N,2,FALSE))</f>
        <v>ELE-EP-REL-LAU</v>
      </c>
      <c r="H177" s="20" t="s">
        <v>818</v>
      </c>
      <c r="I177" s="20" t="s">
        <v>782</v>
      </c>
      <c r="J177" s="20" t="s">
        <v>782</v>
      </c>
      <c r="K177" s="20" t="s">
        <v>782</v>
      </c>
      <c r="L177" s="20" t="s">
        <v>782</v>
      </c>
    </row>
    <row r="178" spans="2:12" ht="15.75" hidden="1" x14ac:dyDescent="0.25">
      <c r="B178" s="18" t="s">
        <v>674</v>
      </c>
      <c r="C178" s="19" t="s">
        <v>695</v>
      </c>
      <c r="D178" s="19" t="s">
        <v>812</v>
      </c>
      <c r="E178" s="19" t="s">
        <v>800</v>
      </c>
      <c r="F178" s="19" t="s">
        <v>837</v>
      </c>
      <c r="G178" s="19" t="str">
        <f>VLOOKUP(B178,LookUp!D:E,2,FALSE)&amp;"-"&amp;VLOOKUP(C178,LookUp!G:H,2,FALSE)&amp;"-"&amp;VLOOKUP(D178,LookUp!J:K,2,FALSE)&amp;"-"&amp;IF(D178="Relatorio",VLOOKUP(E178,LookUp!P:Q,2,FALSE),VLOOKUP(E178,LookUp!M:N,2,FALSE))&amp;"-"&amp;(VLOOKUP(F178,LookUp!S:T,2,FALSE))</f>
        <v>ELE-EP-DES-SIT-PIS</v>
      </c>
      <c r="H178" s="20" t="s">
        <v>818</v>
      </c>
      <c r="I178" s="20" t="s">
        <v>782</v>
      </c>
      <c r="J178" s="20" t="s">
        <v>782</v>
      </c>
      <c r="K178" s="20" t="s">
        <v>782</v>
      </c>
      <c r="L178" s="20" t="s">
        <v>782</v>
      </c>
    </row>
    <row r="179" spans="2:12" ht="15.75" hidden="1" x14ac:dyDescent="0.25">
      <c r="B179" s="18" t="s">
        <v>674</v>
      </c>
      <c r="C179" s="19" t="s">
        <v>695</v>
      </c>
      <c r="D179" s="19" t="s">
        <v>812</v>
      </c>
      <c r="E179" s="19" t="s">
        <v>800</v>
      </c>
      <c r="F179" s="19" t="s">
        <v>838</v>
      </c>
      <c r="G179" s="19" t="str">
        <f>VLOOKUP(B179,LookUp!D:E,2,FALSE)&amp;"-"&amp;VLOOKUP(C179,LookUp!G:H,2,FALSE)&amp;"-"&amp;VLOOKUP(D179,LookUp!J:K,2,FALSE)&amp;"-"&amp;IF(D179="Relatorio",VLOOKUP(E179,LookUp!P:Q,2,FALSE),VLOOKUP(E179,LookUp!M:N,2,FALSE))&amp;"-"&amp;(VLOOKUP(F179,LookUp!S:T,2,FALSE))</f>
        <v>ELE-EP-DES-SIT-COB</v>
      </c>
      <c r="H179" s="20" t="s">
        <v>818</v>
      </c>
      <c r="I179" s="20" t="s">
        <v>782</v>
      </c>
      <c r="J179" s="20" t="s">
        <v>782</v>
      </c>
      <c r="K179" s="20" t="s">
        <v>782</v>
      </c>
      <c r="L179" s="20" t="s">
        <v>782</v>
      </c>
    </row>
    <row r="180" spans="2:12" ht="15.75" hidden="1" x14ac:dyDescent="0.25">
      <c r="B180" s="18" t="s">
        <v>674</v>
      </c>
      <c r="C180" s="19" t="s">
        <v>694</v>
      </c>
      <c r="D180" s="19" t="s">
        <v>813</v>
      </c>
      <c r="E180" s="19" t="s">
        <v>808</v>
      </c>
      <c r="F180" s="19"/>
      <c r="G180" s="19" t="str">
        <f>VLOOKUP(B180,LookUp!D:E,2,FALSE)&amp;"-"&amp;VLOOKUP(C180,LookUp!G:H,2,FALSE)&amp;"-"&amp;VLOOKUP(D180,LookUp!J:K,2,FALSE)&amp;"-"&amp;IF(D180="Relatorio",VLOOKUP(E180,LookUp!P:Q,2,FALSE),VLOOKUP(E180,LookUp!M:N,2,FALSE))</f>
        <v>ELE-PB-REL-MED</v>
      </c>
      <c r="H180" s="20" t="s">
        <v>691</v>
      </c>
      <c r="I180" s="20" t="s">
        <v>818</v>
      </c>
      <c r="J180" s="20" t="s">
        <v>690</v>
      </c>
      <c r="K180" s="20" t="s">
        <v>690</v>
      </c>
      <c r="L180" s="20" t="s">
        <v>782</v>
      </c>
    </row>
    <row r="181" spans="2:12" ht="15.75" hidden="1" x14ac:dyDescent="0.25">
      <c r="B181" s="18" t="s">
        <v>674</v>
      </c>
      <c r="C181" s="19" t="s">
        <v>694</v>
      </c>
      <c r="D181" s="19" t="s">
        <v>812</v>
      </c>
      <c r="E181" s="19" t="s">
        <v>798</v>
      </c>
      <c r="F181" s="19" t="s">
        <v>837</v>
      </c>
      <c r="G181" s="19" t="str">
        <f>VLOOKUP(B181,LookUp!D:E,2,FALSE)&amp;"-"&amp;VLOOKUP(C181,LookUp!G:H,2,FALSE)&amp;"-"&amp;VLOOKUP(D181,LookUp!J:K,2,FALSE)&amp;"-"&amp;IF(D181="Relatorio",VLOOKUP(E181,LookUp!P:Q,2,FALSE),VLOOKUP(E181,LookUp!M:N,2,FALSE))&amp;"-"&amp;(VLOOKUP(F181,LookUp!S:T,2,FALSE))</f>
        <v>ELE-PB-DES-LAY -PIS</v>
      </c>
      <c r="H181" s="20" t="s">
        <v>691</v>
      </c>
      <c r="I181" s="20" t="s">
        <v>691</v>
      </c>
      <c r="J181" s="20" t="s">
        <v>690</v>
      </c>
      <c r="K181" s="20" t="s">
        <v>690</v>
      </c>
      <c r="L181" s="20" t="s">
        <v>782</v>
      </c>
    </row>
    <row r="182" spans="2:12" ht="15.75" hidden="1" x14ac:dyDescent="0.25">
      <c r="B182" s="18" t="s">
        <v>674</v>
      </c>
      <c r="C182" s="19" t="s">
        <v>694</v>
      </c>
      <c r="D182" s="19" t="s">
        <v>812</v>
      </c>
      <c r="E182" s="19" t="s">
        <v>798</v>
      </c>
      <c r="F182" s="19" t="s">
        <v>838</v>
      </c>
      <c r="G182" s="19" t="str">
        <f>VLOOKUP(B182,LookUp!D:E,2,FALSE)&amp;"-"&amp;VLOOKUP(C182,LookUp!G:H,2,FALSE)&amp;"-"&amp;VLOOKUP(D182,LookUp!J:K,2,FALSE)&amp;"-"&amp;IF(D182="Relatorio",VLOOKUP(E182,LookUp!P:Q,2,FALSE),VLOOKUP(E182,LookUp!M:N,2,FALSE))&amp;"-"&amp;(VLOOKUP(F182,LookUp!S:T,2,FALSE))</f>
        <v>ELE-PB-DES-LAY -COB</v>
      </c>
      <c r="H182" s="20" t="s">
        <v>691</v>
      </c>
      <c r="I182" s="20" t="s">
        <v>691</v>
      </c>
      <c r="J182" s="20" t="s">
        <v>690</v>
      </c>
      <c r="K182" s="20" t="s">
        <v>690</v>
      </c>
      <c r="L182" s="20" t="s">
        <v>782</v>
      </c>
    </row>
    <row r="183" spans="2:12" ht="15.75" hidden="1" x14ac:dyDescent="0.25">
      <c r="B183" s="18" t="s">
        <v>674</v>
      </c>
      <c r="C183" s="19" t="s">
        <v>694</v>
      </c>
      <c r="D183" s="19" t="s">
        <v>812</v>
      </c>
      <c r="E183" s="19" t="s">
        <v>798</v>
      </c>
      <c r="F183" s="19" t="s">
        <v>836</v>
      </c>
      <c r="G183" s="19" t="str">
        <f>VLOOKUP(B183,LookUp!D:E,2,FALSE)&amp;"-"&amp;VLOOKUP(C183,LookUp!G:H,2,FALSE)&amp;"-"&amp;VLOOKUP(D183,LookUp!J:K,2,FALSE)&amp;"-"&amp;IF(D183="Relatorio",VLOOKUP(E183,LookUp!P:Q,2,FALSE),VLOOKUP(E183,LookUp!M:N,2,FALSE))&amp;"-"&amp;(VLOOKUP(F183,LookUp!S:T,2,FALSE))</f>
        <v>ELE-PB-DES-LAY -TET</v>
      </c>
      <c r="H183" s="20" t="s">
        <v>691</v>
      </c>
      <c r="I183" s="20" t="s">
        <v>691</v>
      </c>
      <c r="J183" s="20" t="s">
        <v>690</v>
      </c>
      <c r="K183" s="20" t="s">
        <v>690</v>
      </c>
      <c r="L183" s="20" t="s">
        <v>782</v>
      </c>
    </row>
    <row r="184" spans="2:12" ht="15.75" hidden="1" x14ac:dyDescent="0.25">
      <c r="B184" s="18" t="s">
        <v>674</v>
      </c>
      <c r="C184" s="19" t="s">
        <v>681</v>
      </c>
      <c r="D184" s="19" t="s">
        <v>813</v>
      </c>
      <c r="E184" s="19" t="s">
        <v>807</v>
      </c>
      <c r="F184" s="19"/>
      <c r="G184" s="19" t="str">
        <f>VLOOKUP(B184,LookUp!D:E,2,FALSE)&amp;"-"&amp;VLOOKUP(C184,LookUp!G:H,2,FALSE)&amp;"-"&amp;VLOOKUP(D184,LookUp!J:K,2,FALSE)&amp;"-"&amp;IF(D184="Relatorio",VLOOKUP(E184,LookUp!P:Q,2,FALSE),VLOOKUP(E184,LookUp!M:N,2,FALSE))</f>
        <v>ELE-PE-REL-MEC</v>
      </c>
      <c r="H184" s="20" t="s">
        <v>691</v>
      </c>
      <c r="I184" s="20" t="s">
        <v>691</v>
      </c>
      <c r="J184" s="20" t="s">
        <v>818</v>
      </c>
      <c r="K184" s="20" t="s">
        <v>690</v>
      </c>
      <c r="L184" s="20" t="s">
        <v>782</v>
      </c>
    </row>
    <row r="185" spans="2:12" ht="15.75" hidden="1" x14ac:dyDescent="0.25">
      <c r="B185" s="18" t="s">
        <v>674</v>
      </c>
      <c r="C185" s="19" t="s">
        <v>681</v>
      </c>
      <c r="D185" s="19" t="s">
        <v>812</v>
      </c>
      <c r="E185" s="19" t="s">
        <v>797</v>
      </c>
      <c r="F185" s="19" t="s">
        <v>837</v>
      </c>
      <c r="G185" s="19" t="str">
        <f>VLOOKUP(B185,LookUp!D:E,2,FALSE)&amp;"-"&amp;VLOOKUP(C185,LookUp!G:H,2,FALSE)&amp;"-"&amp;VLOOKUP(D185,LookUp!J:K,2,FALSE)&amp;"-"&amp;IF(D185="Relatorio",VLOOKUP(E185,LookUp!P:Q,2,FALSE),VLOOKUP(E185,LookUp!M:N,2,FALSE))</f>
        <v>ELE-PE-DES-C/D</v>
      </c>
      <c r="H185" s="20" t="s">
        <v>691</v>
      </c>
      <c r="I185" s="20" t="s">
        <v>691</v>
      </c>
      <c r="J185" s="20" t="s">
        <v>818</v>
      </c>
      <c r="K185" s="20" t="s">
        <v>690</v>
      </c>
      <c r="L185" s="20" t="s">
        <v>782</v>
      </c>
    </row>
    <row r="186" spans="2:12" ht="15.75" hidden="1" x14ac:dyDescent="0.25">
      <c r="B186" s="18" t="s">
        <v>674</v>
      </c>
      <c r="C186" s="19" t="s">
        <v>681</v>
      </c>
      <c r="D186" s="19" t="s">
        <v>812</v>
      </c>
      <c r="E186" s="19" t="s">
        <v>797</v>
      </c>
      <c r="F186" s="26" t="s">
        <v>838</v>
      </c>
      <c r="G186" s="26" t="str">
        <f>VLOOKUP(B186,LookUp!D:E,2,FALSE)&amp;"-"&amp;VLOOKUP(C186,LookUp!G:H,2,FALSE)&amp;"-"&amp;VLOOKUP(D186,LookUp!J:K,2,FALSE)&amp;"-"&amp;IF(D186="Relatorio",VLOOKUP(E186,LookUp!P:Q,2,FALSE),VLOOKUP(E186,LookUp!M:N,2,FALSE))</f>
        <v>ELE-PE-DES-C/D</v>
      </c>
      <c r="H186" s="20" t="s">
        <v>691</v>
      </c>
      <c r="I186" s="20" t="s">
        <v>691</v>
      </c>
      <c r="J186" s="20" t="s">
        <v>818</v>
      </c>
      <c r="K186" s="20" t="s">
        <v>690</v>
      </c>
      <c r="L186" s="20" t="s">
        <v>782</v>
      </c>
    </row>
    <row r="187" spans="2:12" ht="15.75" hidden="1" x14ac:dyDescent="0.25">
      <c r="B187" s="18" t="s">
        <v>674</v>
      </c>
      <c r="C187" s="19" t="s">
        <v>681</v>
      </c>
      <c r="D187" s="19" t="s">
        <v>812</v>
      </c>
      <c r="E187" s="19" t="s">
        <v>797</v>
      </c>
      <c r="F187" s="26" t="s">
        <v>836</v>
      </c>
      <c r="G187" s="26" t="str">
        <f>VLOOKUP(B187,LookUp!D:E,2,FALSE)&amp;"-"&amp;VLOOKUP(C187,LookUp!G:H,2,FALSE)&amp;"-"&amp;VLOOKUP(D187,LookUp!J:K,2,FALSE)&amp;"-"&amp;IF(D187="Relatorio",VLOOKUP(E187,LookUp!P:Q,2,FALSE),VLOOKUP(E187,LookUp!M:N,2,FALSE))</f>
        <v>ELE-PE-DES-C/D</v>
      </c>
      <c r="H187" s="20" t="s">
        <v>691</v>
      </c>
      <c r="I187" s="20" t="s">
        <v>691</v>
      </c>
      <c r="J187" s="20" t="s">
        <v>818</v>
      </c>
      <c r="K187" s="20" t="s">
        <v>690</v>
      </c>
      <c r="L187" s="20" t="s">
        <v>782</v>
      </c>
    </row>
    <row r="188" spans="2:12" ht="15.75" hidden="1" x14ac:dyDescent="0.25">
      <c r="B188" s="18" t="s">
        <v>674</v>
      </c>
      <c r="C188" s="19" t="s">
        <v>681</v>
      </c>
      <c r="D188" s="19" t="s">
        <v>812</v>
      </c>
      <c r="E188" s="19" t="s">
        <v>797</v>
      </c>
      <c r="F188" s="26" t="s">
        <v>840</v>
      </c>
      <c r="G188" s="26" t="str">
        <f>VLOOKUP(B188,LookUp!D:E,2,FALSE)&amp;"-"&amp;VLOOKUP(C188,LookUp!G:H,2,FALSE)&amp;"-"&amp;VLOOKUP(D188,LookUp!J:K,2,FALSE)&amp;"-"&amp;IF(D188="Relatorio",VLOOKUP(E188,LookUp!P:Q,2,FALSE),VLOOKUP(E188,LookUp!M:N,2,FALSE))</f>
        <v>ELE-PE-DES-C/D</v>
      </c>
      <c r="H188" s="20" t="s">
        <v>691</v>
      </c>
      <c r="I188" s="20" t="s">
        <v>691</v>
      </c>
      <c r="J188" s="20" t="s">
        <v>818</v>
      </c>
      <c r="K188" s="20" t="s">
        <v>690</v>
      </c>
      <c r="L188" s="20" t="s">
        <v>782</v>
      </c>
    </row>
    <row r="189" spans="2:12" ht="15.75" hidden="1" x14ac:dyDescent="0.25">
      <c r="B189" s="18" t="s">
        <v>674</v>
      </c>
      <c r="C189" s="19" t="s">
        <v>681</v>
      </c>
      <c r="D189" s="19" t="s">
        <v>812</v>
      </c>
      <c r="E189" s="19" t="s">
        <v>804</v>
      </c>
      <c r="F189" s="19"/>
      <c r="G189" s="19" t="str">
        <f>VLOOKUP(B189,LookUp!D:E,2,FALSE)&amp;"-"&amp;VLOOKUP(C189,LookUp!G:H,2,FALSE)&amp;"-"&amp;VLOOKUP(D189,LookUp!J:K,2,FALSE)&amp;"-"&amp;IF(D189="Relatorio",VLOOKUP(E189,LookUp!P:Q,2,FALSE),VLOOKUP(E189,LookUp!M:N,2,FALSE))</f>
        <v>ELE-PE-DES-DET</v>
      </c>
      <c r="H189" s="20" t="s">
        <v>691</v>
      </c>
      <c r="I189" s="20" t="s">
        <v>691</v>
      </c>
      <c r="J189" s="20" t="s">
        <v>818</v>
      </c>
      <c r="K189" s="20" t="s">
        <v>690</v>
      </c>
      <c r="L189" s="20" t="s">
        <v>782</v>
      </c>
    </row>
    <row r="190" spans="2:12" ht="15.75" hidden="1" x14ac:dyDescent="0.25">
      <c r="B190" s="18" t="s">
        <v>674</v>
      </c>
      <c r="C190" s="19" t="s">
        <v>681</v>
      </c>
      <c r="D190" s="19" t="s">
        <v>812</v>
      </c>
      <c r="E190" s="19" t="s">
        <v>820</v>
      </c>
      <c r="F190" s="19"/>
      <c r="G190" s="19" t="str">
        <f>VLOOKUP(B190,LookUp!D:E,2,FALSE)&amp;"-"&amp;VLOOKUP(C190,LookUp!G:H,2,FALSE)&amp;"-"&amp;VLOOKUP(D190,LookUp!J:K,2,FALSE)&amp;"-"&amp;IF(D190="Relatorio",VLOOKUP(E190,LookUp!P:Q,2,FALSE),VLOOKUP(E190,LookUp!M:N,2,FALSE))</f>
        <v>ELE-PE-DES-DIA</v>
      </c>
      <c r="H190" s="20" t="s">
        <v>691</v>
      </c>
      <c r="I190" s="20" t="s">
        <v>691</v>
      </c>
      <c r="J190" s="20" t="s">
        <v>818</v>
      </c>
      <c r="K190" s="20" t="s">
        <v>690</v>
      </c>
      <c r="L190" s="20" t="s">
        <v>782</v>
      </c>
    </row>
    <row r="191" spans="2:12" ht="15.75" hidden="1" x14ac:dyDescent="0.25">
      <c r="B191" s="18" t="s">
        <v>674</v>
      </c>
      <c r="C191" s="19" t="s">
        <v>681</v>
      </c>
      <c r="D191" s="19" t="s">
        <v>813</v>
      </c>
      <c r="E191" s="19" t="s">
        <v>809</v>
      </c>
      <c r="F191" s="19"/>
      <c r="G191" s="19" t="str">
        <f>VLOOKUP(B191,LookUp!D:E,2,FALSE)&amp;"-"&amp;VLOOKUP(C191,LookUp!G:H,2,FALSE)&amp;"-"&amp;VLOOKUP(D191,LookUp!J:K,2,FALSE)&amp;"-"&amp;IF(D191="Relatorio",VLOOKUP(E191,LookUp!P:Q,2,FALSE),VLOOKUP(E191,LookUp!M:N,2,FALSE))</f>
        <v>ELE-PE-REL-LIM</v>
      </c>
      <c r="H191" s="20" t="s">
        <v>691</v>
      </c>
      <c r="I191" s="20" t="s">
        <v>691</v>
      </c>
      <c r="J191" s="20" t="s">
        <v>818</v>
      </c>
      <c r="K191" s="20" t="s">
        <v>690</v>
      </c>
      <c r="L191" s="20" t="s">
        <v>782</v>
      </c>
    </row>
    <row r="192" spans="2:12" ht="15.75" hidden="1" x14ac:dyDescent="0.25">
      <c r="B192" s="18" t="s">
        <v>674</v>
      </c>
      <c r="C192" s="19" t="s">
        <v>681</v>
      </c>
      <c r="D192" s="19" t="s">
        <v>813</v>
      </c>
      <c r="E192" s="19" t="s">
        <v>835</v>
      </c>
      <c r="F192" s="19"/>
      <c r="G192" s="19" t="str">
        <f>VLOOKUP(B192,LookUp!D:E,2,FALSE)&amp;"-"&amp;VLOOKUP(C192,LookUp!G:H,2,FALSE)&amp;"-"&amp;VLOOKUP(D192,LookUp!J:K,2,FALSE)&amp;"-"&amp;IF(D192="Relatorio",VLOOKUP(E192,LookUp!P:Q,2,FALSE),VLOOKUP(E192,LookUp!M:N,2,FALSE))</f>
        <v>ELE-PE-REL-LIE</v>
      </c>
      <c r="H192" s="20" t="s">
        <v>691</v>
      </c>
      <c r="I192" s="20" t="s">
        <v>691</v>
      </c>
      <c r="J192" s="20" t="s">
        <v>818</v>
      </c>
      <c r="K192" s="20" t="s">
        <v>690</v>
      </c>
      <c r="L192" s="20" t="s">
        <v>782</v>
      </c>
    </row>
    <row r="193" spans="2:12" ht="15.75" hidden="1" x14ac:dyDescent="0.25">
      <c r="B193" s="18" t="s">
        <v>674</v>
      </c>
      <c r="C193" s="28" t="s">
        <v>681</v>
      </c>
      <c r="D193" s="28" t="s">
        <v>813</v>
      </c>
      <c r="E193" s="28" t="s">
        <v>810</v>
      </c>
      <c r="F193" s="19"/>
      <c r="G193" s="28" t="str">
        <f>VLOOKUP(B193,LookUp!D:E,2,FALSE)&amp;"-"&amp;VLOOKUP(C193,LookUp!G:H,2,FALSE)&amp;"-"&amp;VLOOKUP(D193,LookUp!J:K,2,FALSE)&amp;"-"&amp;IF(D193="Relatorio",VLOOKUP(E193,LookUp!P:Q,2,FALSE),VLOOKUP(E193,LookUp!M:N,2,FALSE))</f>
        <v>ELE-PE-REL-ESP</v>
      </c>
      <c r="H193" s="20" t="s">
        <v>691</v>
      </c>
      <c r="I193" s="20" t="s">
        <v>691</v>
      </c>
      <c r="J193" s="20" t="s">
        <v>818</v>
      </c>
      <c r="K193" s="20" t="s">
        <v>690</v>
      </c>
      <c r="L193" s="20" t="s">
        <v>782</v>
      </c>
    </row>
    <row r="194" spans="2:12" ht="15.75" hidden="1" x14ac:dyDescent="0.25">
      <c r="B194" s="18" t="s">
        <v>674</v>
      </c>
      <c r="C194" s="19" t="s">
        <v>679</v>
      </c>
      <c r="D194" s="19" t="s">
        <v>813</v>
      </c>
      <c r="E194" s="19" t="s">
        <v>821</v>
      </c>
      <c r="F194" s="19"/>
      <c r="G194" s="19" t="str">
        <f>VLOOKUP(B194,LookUp!D:E,2,FALSE)&amp;"-"&amp;VLOOKUP(C194,LookUp!G:H,2,FALSE)&amp;"-"&amp;VLOOKUP(D194,LookUp!J:K,2,FALSE)&amp;"-"&amp;IF(D194="Relatorio",VLOOKUP(E194,LookUp!P:Q,2,FALSE),VLOOKUP(E194,LookUp!M:N,2,FALSE))</f>
        <v>ELE-EX-REL-CRO</v>
      </c>
      <c r="H194" s="20" t="s">
        <v>691</v>
      </c>
      <c r="I194" s="20" t="s">
        <v>691</v>
      </c>
      <c r="J194" s="20" t="s">
        <v>691</v>
      </c>
      <c r="K194" s="20" t="s">
        <v>818</v>
      </c>
      <c r="L194" s="20" t="s">
        <v>782</v>
      </c>
    </row>
    <row r="195" spans="2:12" ht="15.75" hidden="1" x14ac:dyDescent="0.25">
      <c r="B195" s="18" t="s">
        <v>674</v>
      </c>
      <c r="C195" s="19" t="s">
        <v>680</v>
      </c>
      <c r="D195" s="19" t="s">
        <v>813</v>
      </c>
      <c r="E195" s="19" t="s">
        <v>811</v>
      </c>
      <c r="F195" s="19"/>
      <c r="G195" s="19" t="str">
        <f>VLOOKUP(B195,LookUp!D:E,2,FALSE)&amp;"-"&amp;VLOOKUP(C195,LookUp!G:H,2,FALSE)&amp;"-"&amp;VLOOKUP(D195,LookUp!J:K,2,FALSE)&amp;"-"&amp;IF(D195="Relatorio",VLOOKUP(E195,LookUp!P:Q,2,FALSE),VLOOKUP(E195,LookUp!M:N,2,FALSE))</f>
        <v>ELE-OM-REL-FOL</v>
      </c>
      <c r="H195" s="20" t="s">
        <v>691</v>
      </c>
      <c r="I195" s="20" t="s">
        <v>691</v>
      </c>
      <c r="J195" s="20" t="s">
        <v>691</v>
      </c>
      <c r="K195" s="20" t="s">
        <v>691</v>
      </c>
      <c r="L195" s="20" t="s">
        <v>818</v>
      </c>
    </row>
    <row r="196" spans="2:12" ht="15.75" hidden="1" x14ac:dyDescent="0.25">
      <c r="B196" s="18" t="s">
        <v>762</v>
      </c>
      <c r="C196" s="19" t="s">
        <v>695</v>
      </c>
      <c r="D196" s="19" t="s">
        <v>813</v>
      </c>
      <c r="E196" s="19" t="s">
        <v>822</v>
      </c>
      <c r="F196" s="19"/>
      <c r="G196" s="19" t="str">
        <f>VLOOKUP(B196,LookUp!D:E,2,FALSE)&amp;"-"&amp;VLOOKUP(C196,LookUp!G:H,2,FALSE)&amp;"-"&amp;VLOOKUP(D196,LookUp!J:K,2,FALSE)&amp;"-"&amp;IF(D196="Relatorio",VLOOKUP(E196,LookUp!P:Q,2,FALSE),VLOOKUP(E196,LookUp!M:N,2,FALSE))</f>
        <v>SPD-EP-REL-LAU</v>
      </c>
      <c r="H196" s="20" t="s">
        <v>818</v>
      </c>
      <c r="I196" s="20" t="s">
        <v>782</v>
      </c>
      <c r="J196" s="20" t="s">
        <v>782</v>
      </c>
      <c r="K196" s="20" t="s">
        <v>782</v>
      </c>
      <c r="L196" s="20" t="s">
        <v>782</v>
      </c>
    </row>
    <row r="197" spans="2:12" ht="15.75" hidden="1" x14ac:dyDescent="0.25">
      <c r="B197" s="18" t="s">
        <v>762</v>
      </c>
      <c r="C197" s="19" t="s">
        <v>695</v>
      </c>
      <c r="D197" s="19" t="s">
        <v>812</v>
      </c>
      <c r="E197" s="19" t="s">
        <v>800</v>
      </c>
      <c r="F197" s="19" t="s">
        <v>837</v>
      </c>
      <c r="G197" s="19" t="str">
        <f>VLOOKUP(B197,LookUp!D:E,2,FALSE)&amp;"-"&amp;VLOOKUP(C197,LookUp!G:H,2,FALSE)&amp;"-"&amp;VLOOKUP(D197,LookUp!J:K,2,FALSE)&amp;"-"&amp;IF(D197="Relatorio",VLOOKUP(E197,LookUp!P:Q,2,FALSE),VLOOKUP(E197,LookUp!M:N,2,FALSE))&amp;"-"&amp;(VLOOKUP(F197,LookUp!S:T,2,FALSE))</f>
        <v>SPD-EP-DES-SIT-PIS</v>
      </c>
      <c r="H197" s="20" t="s">
        <v>818</v>
      </c>
      <c r="I197" s="20" t="s">
        <v>782</v>
      </c>
      <c r="J197" s="20" t="s">
        <v>782</v>
      </c>
      <c r="K197" s="20" t="s">
        <v>782</v>
      </c>
      <c r="L197" s="20" t="s">
        <v>782</v>
      </c>
    </row>
    <row r="198" spans="2:12" ht="15.75" hidden="1" x14ac:dyDescent="0.25">
      <c r="B198" s="18" t="s">
        <v>762</v>
      </c>
      <c r="C198" s="19" t="s">
        <v>695</v>
      </c>
      <c r="D198" s="19" t="s">
        <v>812</v>
      </c>
      <c r="E198" s="19" t="s">
        <v>800</v>
      </c>
      <c r="F198" s="19" t="s">
        <v>838</v>
      </c>
      <c r="G198" s="19" t="str">
        <f>VLOOKUP(B198,LookUp!D:E,2,FALSE)&amp;"-"&amp;VLOOKUP(C198,LookUp!G:H,2,FALSE)&amp;"-"&amp;VLOOKUP(D198,LookUp!J:K,2,FALSE)&amp;"-"&amp;IF(D198="Relatorio",VLOOKUP(E198,LookUp!P:Q,2,FALSE),VLOOKUP(E198,LookUp!M:N,2,FALSE))&amp;"-"&amp;(VLOOKUP(F198,LookUp!S:T,2,FALSE))</f>
        <v>SPD-EP-DES-SIT-COB</v>
      </c>
      <c r="H198" s="20" t="s">
        <v>818</v>
      </c>
      <c r="I198" s="20" t="s">
        <v>782</v>
      </c>
      <c r="J198" s="20" t="s">
        <v>782</v>
      </c>
      <c r="K198" s="20" t="s">
        <v>782</v>
      </c>
      <c r="L198" s="20" t="s">
        <v>782</v>
      </c>
    </row>
    <row r="199" spans="2:12" ht="15.75" hidden="1" x14ac:dyDescent="0.25">
      <c r="B199" s="18" t="s">
        <v>762</v>
      </c>
      <c r="C199" s="19" t="s">
        <v>694</v>
      </c>
      <c r="D199" s="19" t="s">
        <v>813</v>
      </c>
      <c r="E199" s="19" t="s">
        <v>808</v>
      </c>
      <c r="F199" s="19"/>
      <c r="G199" s="19" t="str">
        <f>VLOOKUP(B199,LookUp!D:E,2,FALSE)&amp;"-"&amp;VLOOKUP(C199,LookUp!G:H,2,FALSE)&amp;"-"&amp;VLOOKUP(D199,LookUp!J:K,2,FALSE)&amp;"-"&amp;IF(D199="Relatorio",VLOOKUP(E199,LookUp!P:Q,2,FALSE),VLOOKUP(E199,LookUp!M:N,2,FALSE))</f>
        <v>SPD-PB-REL-MED</v>
      </c>
      <c r="H199" s="20" t="s">
        <v>691</v>
      </c>
      <c r="I199" s="20" t="s">
        <v>818</v>
      </c>
      <c r="J199" s="20" t="s">
        <v>690</v>
      </c>
      <c r="K199" s="20" t="s">
        <v>690</v>
      </c>
      <c r="L199" s="20" t="s">
        <v>782</v>
      </c>
    </row>
    <row r="200" spans="2:12" ht="15.75" hidden="1" x14ac:dyDescent="0.25">
      <c r="B200" s="18" t="s">
        <v>762</v>
      </c>
      <c r="C200" s="19" t="s">
        <v>694</v>
      </c>
      <c r="D200" s="19" t="s">
        <v>812</v>
      </c>
      <c r="E200" s="19" t="s">
        <v>798</v>
      </c>
      <c r="F200" s="19" t="s">
        <v>837</v>
      </c>
      <c r="G200" s="19" t="str">
        <f>VLOOKUP(B200,LookUp!D:E,2,FALSE)&amp;"-"&amp;VLOOKUP(C200,LookUp!G:H,2,FALSE)&amp;"-"&amp;VLOOKUP(D200,LookUp!J:K,2,FALSE)&amp;"-"&amp;IF(D200="Relatorio",VLOOKUP(E200,LookUp!P:Q,2,FALSE),VLOOKUP(E200,LookUp!M:N,2,FALSE))&amp;"-"&amp;(VLOOKUP(F200,LookUp!S:T,2,FALSE))</f>
        <v>SPD-PB-DES-LAY -PIS</v>
      </c>
      <c r="H200" s="20" t="s">
        <v>691</v>
      </c>
      <c r="I200" s="20" t="s">
        <v>691</v>
      </c>
      <c r="J200" s="20" t="s">
        <v>690</v>
      </c>
      <c r="K200" s="20" t="s">
        <v>690</v>
      </c>
      <c r="L200" s="20" t="s">
        <v>782</v>
      </c>
    </row>
    <row r="201" spans="2:12" ht="15.75" hidden="1" x14ac:dyDescent="0.25">
      <c r="B201" s="18" t="s">
        <v>762</v>
      </c>
      <c r="C201" s="19" t="s">
        <v>694</v>
      </c>
      <c r="D201" s="19" t="s">
        <v>812</v>
      </c>
      <c r="E201" s="19" t="s">
        <v>798</v>
      </c>
      <c r="F201" s="19" t="s">
        <v>838</v>
      </c>
      <c r="G201" s="19" t="str">
        <f>VLOOKUP(B201,LookUp!D:E,2,FALSE)&amp;"-"&amp;VLOOKUP(C201,LookUp!G:H,2,FALSE)&amp;"-"&amp;VLOOKUP(D201,LookUp!J:K,2,FALSE)&amp;"-"&amp;IF(D201="Relatorio",VLOOKUP(E201,LookUp!P:Q,2,FALSE),VLOOKUP(E201,LookUp!M:N,2,FALSE))&amp;"-"&amp;(VLOOKUP(F201,LookUp!S:T,2,FALSE))</f>
        <v>SPD-PB-DES-LAY -COB</v>
      </c>
      <c r="H201" s="20" t="s">
        <v>691</v>
      </c>
      <c r="I201" s="20" t="s">
        <v>691</v>
      </c>
      <c r="J201" s="20" t="s">
        <v>690</v>
      </c>
      <c r="K201" s="20" t="s">
        <v>690</v>
      </c>
      <c r="L201" s="20" t="s">
        <v>782</v>
      </c>
    </row>
    <row r="202" spans="2:12" ht="15.75" hidden="1" x14ac:dyDescent="0.25">
      <c r="B202" s="18" t="s">
        <v>762</v>
      </c>
      <c r="C202" s="19" t="s">
        <v>694</v>
      </c>
      <c r="D202" s="19" t="s">
        <v>812</v>
      </c>
      <c r="E202" s="19" t="s">
        <v>798</v>
      </c>
      <c r="F202" s="19" t="s">
        <v>836</v>
      </c>
      <c r="G202" s="19" t="str">
        <f>VLOOKUP(B202,LookUp!D:E,2,FALSE)&amp;"-"&amp;VLOOKUP(C202,LookUp!G:H,2,FALSE)&amp;"-"&amp;VLOOKUP(D202,LookUp!J:K,2,FALSE)&amp;"-"&amp;IF(D202="Relatorio",VLOOKUP(E202,LookUp!P:Q,2,FALSE),VLOOKUP(E202,LookUp!M:N,2,FALSE))&amp;"-"&amp;(VLOOKUP(F202,LookUp!S:T,2,FALSE))</f>
        <v>SPD-PB-DES-LAY -TET</v>
      </c>
      <c r="H202" s="20" t="s">
        <v>691</v>
      </c>
      <c r="I202" s="20" t="s">
        <v>691</v>
      </c>
      <c r="J202" s="20" t="s">
        <v>690</v>
      </c>
      <c r="K202" s="20" t="s">
        <v>690</v>
      </c>
      <c r="L202" s="20" t="s">
        <v>782</v>
      </c>
    </row>
    <row r="203" spans="2:12" ht="15.75" hidden="1" x14ac:dyDescent="0.25">
      <c r="B203" s="18" t="s">
        <v>762</v>
      </c>
      <c r="C203" s="19" t="s">
        <v>681</v>
      </c>
      <c r="D203" s="19" t="s">
        <v>813</v>
      </c>
      <c r="E203" s="19" t="s">
        <v>807</v>
      </c>
      <c r="F203" s="19"/>
      <c r="G203" s="19" t="str">
        <f>VLOOKUP(B203,LookUp!D:E,2,FALSE)&amp;"-"&amp;VLOOKUP(C203,LookUp!G:H,2,FALSE)&amp;"-"&amp;VLOOKUP(D203,LookUp!J:K,2,FALSE)&amp;"-"&amp;IF(D203="Relatorio",VLOOKUP(E203,LookUp!P:Q,2,FALSE),VLOOKUP(E203,LookUp!M:N,2,FALSE))</f>
        <v>SPD-PE-REL-MEC</v>
      </c>
      <c r="H203" s="20" t="s">
        <v>691</v>
      </c>
      <c r="I203" s="20" t="s">
        <v>691</v>
      </c>
      <c r="J203" s="20" t="s">
        <v>818</v>
      </c>
      <c r="K203" s="20" t="s">
        <v>690</v>
      </c>
      <c r="L203" s="20" t="s">
        <v>782</v>
      </c>
    </row>
    <row r="204" spans="2:12" ht="15.75" hidden="1" x14ac:dyDescent="0.25">
      <c r="B204" s="18" t="s">
        <v>762</v>
      </c>
      <c r="C204" s="19" t="s">
        <v>681</v>
      </c>
      <c r="D204" s="19" t="s">
        <v>812</v>
      </c>
      <c r="E204" s="19" t="s">
        <v>797</v>
      </c>
      <c r="F204" s="19" t="s">
        <v>837</v>
      </c>
      <c r="G204" s="19" t="str">
        <f>VLOOKUP(B204,LookUp!D:E,2,FALSE)&amp;"-"&amp;VLOOKUP(C204,LookUp!G:H,2,FALSE)&amp;"-"&amp;VLOOKUP(D204,LookUp!J:K,2,FALSE)&amp;"-"&amp;IF(D204="Relatorio",VLOOKUP(E204,LookUp!P:Q,2,FALSE),VLOOKUP(E204,LookUp!M:N,2,FALSE))</f>
        <v>SPD-PE-DES-C/D</v>
      </c>
      <c r="H204" s="20" t="s">
        <v>691</v>
      </c>
      <c r="I204" s="20" t="s">
        <v>691</v>
      </c>
      <c r="J204" s="20" t="s">
        <v>818</v>
      </c>
      <c r="K204" s="20" t="s">
        <v>690</v>
      </c>
      <c r="L204" s="20" t="s">
        <v>782</v>
      </c>
    </row>
    <row r="205" spans="2:12" ht="15.75" hidden="1" x14ac:dyDescent="0.25">
      <c r="B205" s="18" t="s">
        <v>762</v>
      </c>
      <c r="C205" s="19" t="s">
        <v>681</v>
      </c>
      <c r="D205" s="19" t="s">
        <v>812</v>
      </c>
      <c r="E205" s="19" t="s">
        <v>797</v>
      </c>
      <c r="F205" s="26" t="s">
        <v>838</v>
      </c>
      <c r="G205" s="26" t="str">
        <f>VLOOKUP(B205,LookUp!D:E,2,FALSE)&amp;"-"&amp;VLOOKUP(C205,LookUp!G:H,2,FALSE)&amp;"-"&amp;VLOOKUP(D205,LookUp!J:K,2,FALSE)&amp;"-"&amp;IF(D205="Relatorio",VLOOKUP(E205,LookUp!P:Q,2,FALSE),VLOOKUP(E205,LookUp!M:N,2,FALSE))</f>
        <v>SPD-PE-DES-C/D</v>
      </c>
      <c r="H205" s="20" t="s">
        <v>691</v>
      </c>
      <c r="I205" s="20" t="s">
        <v>691</v>
      </c>
      <c r="J205" s="20" t="s">
        <v>818</v>
      </c>
      <c r="K205" s="20" t="s">
        <v>690</v>
      </c>
      <c r="L205" s="20" t="s">
        <v>782</v>
      </c>
    </row>
    <row r="206" spans="2:12" ht="15.75" hidden="1" x14ac:dyDescent="0.25">
      <c r="B206" s="18" t="s">
        <v>762</v>
      </c>
      <c r="C206" s="19" t="s">
        <v>681</v>
      </c>
      <c r="D206" s="19" t="s">
        <v>812</v>
      </c>
      <c r="E206" s="19" t="s">
        <v>797</v>
      </c>
      <c r="F206" s="26" t="s">
        <v>836</v>
      </c>
      <c r="G206" s="26" t="str">
        <f>VLOOKUP(B206,LookUp!D:E,2,FALSE)&amp;"-"&amp;VLOOKUP(C206,LookUp!G:H,2,FALSE)&amp;"-"&amp;VLOOKUP(D206,LookUp!J:K,2,FALSE)&amp;"-"&amp;IF(D206="Relatorio",VLOOKUP(E206,LookUp!P:Q,2,FALSE),VLOOKUP(E206,LookUp!M:N,2,FALSE))</f>
        <v>SPD-PE-DES-C/D</v>
      </c>
      <c r="H206" s="20" t="s">
        <v>691</v>
      </c>
      <c r="I206" s="20" t="s">
        <v>691</v>
      </c>
      <c r="J206" s="20" t="s">
        <v>818</v>
      </c>
      <c r="K206" s="20" t="s">
        <v>690</v>
      </c>
      <c r="L206" s="20" t="s">
        <v>782</v>
      </c>
    </row>
    <row r="207" spans="2:12" ht="15.75" hidden="1" x14ac:dyDescent="0.25">
      <c r="B207" s="18" t="s">
        <v>762</v>
      </c>
      <c r="C207" s="19" t="s">
        <v>681</v>
      </c>
      <c r="D207" s="19" t="s">
        <v>812</v>
      </c>
      <c r="E207" s="19" t="s">
        <v>797</v>
      </c>
      <c r="F207" s="26" t="s">
        <v>840</v>
      </c>
      <c r="G207" s="26" t="str">
        <f>VLOOKUP(B207,LookUp!D:E,2,FALSE)&amp;"-"&amp;VLOOKUP(C207,LookUp!G:H,2,FALSE)&amp;"-"&amp;VLOOKUP(D207,LookUp!J:K,2,FALSE)&amp;"-"&amp;IF(D207="Relatorio",VLOOKUP(E207,LookUp!P:Q,2,FALSE),VLOOKUP(E207,LookUp!M:N,2,FALSE))</f>
        <v>SPD-PE-DES-C/D</v>
      </c>
      <c r="H207" s="20" t="s">
        <v>691</v>
      </c>
      <c r="I207" s="20" t="s">
        <v>691</v>
      </c>
      <c r="J207" s="20" t="s">
        <v>818</v>
      </c>
      <c r="K207" s="20" t="s">
        <v>690</v>
      </c>
      <c r="L207" s="20" t="s">
        <v>782</v>
      </c>
    </row>
    <row r="208" spans="2:12" ht="15.75" hidden="1" x14ac:dyDescent="0.25">
      <c r="B208" s="18" t="s">
        <v>762</v>
      </c>
      <c r="C208" s="19" t="s">
        <v>681</v>
      </c>
      <c r="D208" s="19" t="s">
        <v>812</v>
      </c>
      <c r="E208" s="19" t="s">
        <v>804</v>
      </c>
      <c r="F208" s="19"/>
      <c r="G208" s="19" t="str">
        <f>VLOOKUP(B208,LookUp!D:E,2,FALSE)&amp;"-"&amp;VLOOKUP(C208,LookUp!G:H,2,FALSE)&amp;"-"&amp;VLOOKUP(D208,LookUp!J:K,2,FALSE)&amp;"-"&amp;IF(D208="Relatorio",VLOOKUP(E208,LookUp!P:Q,2,FALSE),VLOOKUP(E208,LookUp!M:N,2,FALSE))</f>
        <v>SPD-PE-DES-DET</v>
      </c>
      <c r="H208" s="20" t="s">
        <v>691</v>
      </c>
      <c r="I208" s="20" t="s">
        <v>691</v>
      </c>
      <c r="J208" s="20" t="s">
        <v>818</v>
      </c>
      <c r="K208" s="20" t="s">
        <v>690</v>
      </c>
      <c r="L208" s="20" t="s">
        <v>782</v>
      </c>
    </row>
    <row r="209" spans="2:12" ht="15.75" hidden="1" x14ac:dyDescent="0.25">
      <c r="B209" s="18" t="s">
        <v>762</v>
      </c>
      <c r="C209" s="19" t="s">
        <v>681</v>
      </c>
      <c r="D209" s="19" t="s">
        <v>812</v>
      </c>
      <c r="E209" s="19" t="s">
        <v>820</v>
      </c>
      <c r="F209" s="19"/>
      <c r="G209" s="19" t="str">
        <f>VLOOKUP(B209,LookUp!D:E,2,FALSE)&amp;"-"&amp;VLOOKUP(C209,LookUp!G:H,2,FALSE)&amp;"-"&amp;VLOOKUP(D209,LookUp!J:K,2,FALSE)&amp;"-"&amp;IF(D209="Relatorio",VLOOKUP(E209,LookUp!P:Q,2,FALSE),VLOOKUP(E209,LookUp!M:N,2,FALSE))</f>
        <v>SPD-PE-DES-DIA</v>
      </c>
      <c r="H209" s="20" t="s">
        <v>691</v>
      </c>
      <c r="I209" s="20" t="s">
        <v>691</v>
      </c>
      <c r="J209" s="20" t="s">
        <v>818</v>
      </c>
      <c r="K209" s="20" t="s">
        <v>690</v>
      </c>
      <c r="L209" s="20" t="s">
        <v>782</v>
      </c>
    </row>
    <row r="210" spans="2:12" ht="15.75" hidden="1" x14ac:dyDescent="0.25">
      <c r="B210" s="18" t="s">
        <v>762</v>
      </c>
      <c r="C210" s="19" t="s">
        <v>681</v>
      </c>
      <c r="D210" s="19" t="s">
        <v>813</v>
      </c>
      <c r="E210" s="19" t="s">
        <v>809</v>
      </c>
      <c r="F210" s="19"/>
      <c r="G210" s="19" t="str">
        <f>VLOOKUP(B210,LookUp!D:E,2,FALSE)&amp;"-"&amp;VLOOKUP(C210,LookUp!G:H,2,FALSE)&amp;"-"&amp;VLOOKUP(D210,LookUp!J:K,2,FALSE)&amp;"-"&amp;IF(D210="Relatorio",VLOOKUP(E210,LookUp!P:Q,2,FALSE),VLOOKUP(E210,LookUp!M:N,2,FALSE))</f>
        <v>SPD-PE-REL-LIM</v>
      </c>
      <c r="H210" s="20" t="s">
        <v>691</v>
      </c>
      <c r="I210" s="20" t="s">
        <v>691</v>
      </c>
      <c r="J210" s="20" t="s">
        <v>818</v>
      </c>
      <c r="K210" s="20" t="s">
        <v>690</v>
      </c>
      <c r="L210" s="20" t="s">
        <v>782</v>
      </c>
    </row>
    <row r="211" spans="2:12" ht="15.75" hidden="1" x14ac:dyDescent="0.25">
      <c r="B211" s="18" t="s">
        <v>762</v>
      </c>
      <c r="C211" s="19" t="s">
        <v>681</v>
      </c>
      <c r="D211" s="19" t="s">
        <v>813</v>
      </c>
      <c r="E211" s="19" t="s">
        <v>835</v>
      </c>
      <c r="F211" s="19"/>
      <c r="G211" s="19" t="str">
        <f>VLOOKUP(B211,LookUp!D:E,2,FALSE)&amp;"-"&amp;VLOOKUP(C211,LookUp!G:H,2,FALSE)&amp;"-"&amp;VLOOKUP(D211,LookUp!J:K,2,FALSE)&amp;"-"&amp;IF(D211="Relatorio",VLOOKUP(E211,LookUp!P:Q,2,FALSE),VLOOKUP(E211,LookUp!M:N,2,FALSE))</f>
        <v>SPD-PE-REL-LIE</v>
      </c>
      <c r="H211" s="20" t="s">
        <v>691</v>
      </c>
      <c r="I211" s="20" t="s">
        <v>691</v>
      </c>
      <c r="J211" s="20" t="s">
        <v>818</v>
      </c>
      <c r="K211" s="20" t="s">
        <v>690</v>
      </c>
      <c r="L211" s="20" t="s">
        <v>782</v>
      </c>
    </row>
    <row r="212" spans="2:12" ht="15.75" hidden="1" x14ac:dyDescent="0.25">
      <c r="B212" s="18" t="s">
        <v>762</v>
      </c>
      <c r="C212" s="28" t="s">
        <v>681</v>
      </c>
      <c r="D212" s="28" t="s">
        <v>813</v>
      </c>
      <c r="E212" s="28" t="s">
        <v>810</v>
      </c>
      <c r="F212" s="19"/>
      <c r="G212" s="28" t="str">
        <f>VLOOKUP(B212,LookUp!D:E,2,FALSE)&amp;"-"&amp;VLOOKUP(C212,LookUp!G:H,2,FALSE)&amp;"-"&amp;VLOOKUP(D212,LookUp!J:K,2,FALSE)&amp;"-"&amp;IF(D212="Relatorio",VLOOKUP(E212,LookUp!P:Q,2,FALSE),VLOOKUP(E212,LookUp!M:N,2,FALSE))</f>
        <v>SPD-PE-REL-ESP</v>
      </c>
      <c r="H212" s="20" t="s">
        <v>691</v>
      </c>
      <c r="I212" s="20" t="s">
        <v>691</v>
      </c>
      <c r="J212" s="20" t="s">
        <v>818</v>
      </c>
      <c r="K212" s="20" t="s">
        <v>690</v>
      </c>
      <c r="L212" s="20" t="s">
        <v>782</v>
      </c>
    </row>
    <row r="213" spans="2:12" ht="15.75" hidden="1" x14ac:dyDescent="0.25">
      <c r="B213" s="18" t="s">
        <v>762</v>
      </c>
      <c r="C213" s="19" t="s">
        <v>679</v>
      </c>
      <c r="D213" s="19" t="s">
        <v>813</v>
      </c>
      <c r="E213" s="19" t="s">
        <v>821</v>
      </c>
      <c r="F213" s="19"/>
      <c r="G213" s="19" t="str">
        <f>VLOOKUP(B213,LookUp!D:E,2,FALSE)&amp;"-"&amp;VLOOKUP(C213,LookUp!G:H,2,FALSE)&amp;"-"&amp;VLOOKUP(D213,LookUp!J:K,2,FALSE)&amp;"-"&amp;IF(D213="Relatorio",VLOOKUP(E213,LookUp!P:Q,2,FALSE),VLOOKUP(E213,LookUp!M:N,2,FALSE))</f>
        <v>SPD-EX-REL-CRO</v>
      </c>
      <c r="H213" s="20" t="s">
        <v>691</v>
      </c>
      <c r="I213" s="20" t="s">
        <v>691</v>
      </c>
      <c r="J213" s="20" t="s">
        <v>691</v>
      </c>
      <c r="K213" s="20" t="s">
        <v>818</v>
      </c>
      <c r="L213" s="20" t="s">
        <v>782</v>
      </c>
    </row>
    <row r="214" spans="2:12" ht="15.75" hidden="1" x14ac:dyDescent="0.25">
      <c r="B214" s="18" t="s">
        <v>762</v>
      </c>
      <c r="C214" s="19" t="s">
        <v>680</v>
      </c>
      <c r="D214" s="19" t="s">
        <v>813</v>
      </c>
      <c r="E214" s="19" t="s">
        <v>811</v>
      </c>
      <c r="F214" s="19"/>
      <c r="G214" s="19" t="str">
        <f>VLOOKUP(B214,LookUp!D:E,2,FALSE)&amp;"-"&amp;VLOOKUP(C214,LookUp!G:H,2,FALSE)&amp;"-"&amp;VLOOKUP(D214,LookUp!J:K,2,FALSE)&amp;"-"&amp;IF(D214="Relatorio",VLOOKUP(E214,LookUp!P:Q,2,FALSE),VLOOKUP(E214,LookUp!M:N,2,FALSE))</f>
        <v>SPD-OM-REL-FOL</v>
      </c>
      <c r="H214" s="20" t="s">
        <v>691</v>
      </c>
      <c r="I214" s="20" t="s">
        <v>691</v>
      </c>
      <c r="J214" s="20" t="s">
        <v>691</v>
      </c>
      <c r="K214" s="20" t="s">
        <v>691</v>
      </c>
      <c r="L214" s="20" t="s">
        <v>818</v>
      </c>
    </row>
    <row r="215" spans="2:12" ht="15.75" hidden="1" x14ac:dyDescent="0.25">
      <c r="B215" s="18" t="s">
        <v>757</v>
      </c>
      <c r="C215" s="19" t="s">
        <v>695</v>
      </c>
      <c r="D215" s="19" t="s">
        <v>813</v>
      </c>
      <c r="E215" s="19" t="s">
        <v>822</v>
      </c>
      <c r="F215" s="19"/>
      <c r="G215" s="19" t="str">
        <f>VLOOKUP(B215,LookUp!D:E,2,FALSE)&amp;"-"&amp;VLOOKUP(C215,LookUp!G:H,2,FALSE)&amp;"-"&amp;VLOOKUP(D215,LookUp!J:K,2,FALSE)&amp;"-"&amp;IF(D215="Relatorio",VLOOKUP(E215,LookUp!P:Q,2,FALSE),VLOOKUP(E215,LookUp!M:N,2,FALSE))</f>
        <v>AUT-EP-REL-LAU</v>
      </c>
      <c r="H215" s="20" t="s">
        <v>818</v>
      </c>
      <c r="I215" s="20" t="s">
        <v>782</v>
      </c>
      <c r="J215" s="20" t="s">
        <v>782</v>
      </c>
      <c r="K215" s="20" t="s">
        <v>782</v>
      </c>
      <c r="L215" s="20" t="s">
        <v>782</v>
      </c>
    </row>
    <row r="216" spans="2:12" ht="15.75" hidden="1" x14ac:dyDescent="0.25">
      <c r="B216" s="18" t="s">
        <v>757</v>
      </c>
      <c r="C216" s="19" t="s">
        <v>695</v>
      </c>
      <c r="D216" s="19" t="s">
        <v>812</v>
      </c>
      <c r="E216" s="19" t="s">
        <v>800</v>
      </c>
      <c r="F216" s="19" t="s">
        <v>837</v>
      </c>
      <c r="G216" s="19" t="str">
        <f>VLOOKUP(B216,LookUp!D:E,2,FALSE)&amp;"-"&amp;VLOOKUP(C216,LookUp!G:H,2,FALSE)&amp;"-"&amp;VLOOKUP(D216,LookUp!J:K,2,FALSE)&amp;"-"&amp;IF(D216="Relatorio",VLOOKUP(E216,LookUp!P:Q,2,FALSE),VLOOKUP(E216,LookUp!M:N,2,FALSE))&amp;"-"&amp;(VLOOKUP(F216,LookUp!S:T,2,FALSE))</f>
        <v>AUT-EP-DES-SIT-PIS</v>
      </c>
      <c r="H216" s="20" t="s">
        <v>818</v>
      </c>
      <c r="I216" s="20" t="s">
        <v>782</v>
      </c>
      <c r="J216" s="20" t="s">
        <v>782</v>
      </c>
      <c r="K216" s="20" t="s">
        <v>782</v>
      </c>
      <c r="L216" s="20" t="s">
        <v>782</v>
      </c>
    </row>
    <row r="217" spans="2:12" ht="15.75" hidden="1" x14ac:dyDescent="0.25">
      <c r="B217" s="18" t="s">
        <v>757</v>
      </c>
      <c r="C217" s="19" t="s">
        <v>695</v>
      </c>
      <c r="D217" s="19" t="s">
        <v>812</v>
      </c>
      <c r="E217" s="19" t="s">
        <v>800</v>
      </c>
      <c r="F217" s="19" t="s">
        <v>838</v>
      </c>
      <c r="G217" s="19" t="str">
        <f>VLOOKUP(B217,LookUp!D:E,2,FALSE)&amp;"-"&amp;VLOOKUP(C217,LookUp!G:H,2,FALSE)&amp;"-"&amp;VLOOKUP(D217,LookUp!J:K,2,FALSE)&amp;"-"&amp;IF(D217="Relatorio",VLOOKUP(E217,LookUp!P:Q,2,FALSE),VLOOKUP(E217,LookUp!M:N,2,FALSE))&amp;"-"&amp;(VLOOKUP(F217,LookUp!S:T,2,FALSE))</f>
        <v>AUT-EP-DES-SIT-COB</v>
      </c>
      <c r="H217" s="20" t="s">
        <v>818</v>
      </c>
      <c r="I217" s="20" t="s">
        <v>782</v>
      </c>
      <c r="J217" s="20" t="s">
        <v>782</v>
      </c>
      <c r="K217" s="20" t="s">
        <v>782</v>
      </c>
      <c r="L217" s="20" t="s">
        <v>782</v>
      </c>
    </row>
    <row r="218" spans="2:12" ht="15.75" hidden="1" x14ac:dyDescent="0.25">
      <c r="B218" s="18" t="s">
        <v>757</v>
      </c>
      <c r="C218" s="19" t="s">
        <v>694</v>
      </c>
      <c r="D218" s="19" t="s">
        <v>813</v>
      </c>
      <c r="E218" s="19" t="s">
        <v>808</v>
      </c>
      <c r="F218" s="19"/>
      <c r="G218" s="19" t="str">
        <f>VLOOKUP(B218,LookUp!D:E,2,FALSE)&amp;"-"&amp;VLOOKUP(C218,LookUp!G:H,2,FALSE)&amp;"-"&amp;VLOOKUP(D218,LookUp!J:K,2,FALSE)&amp;"-"&amp;IF(D218="Relatorio",VLOOKUP(E218,LookUp!P:Q,2,FALSE),VLOOKUP(E218,LookUp!M:N,2,FALSE))</f>
        <v>AUT-PB-REL-MED</v>
      </c>
      <c r="H218" s="20" t="s">
        <v>691</v>
      </c>
      <c r="I218" s="20" t="s">
        <v>818</v>
      </c>
      <c r="J218" s="20" t="s">
        <v>690</v>
      </c>
      <c r="K218" s="20" t="s">
        <v>690</v>
      </c>
      <c r="L218" s="20" t="s">
        <v>782</v>
      </c>
    </row>
    <row r="219" spans="2:12" ht="15.75" hidden="1" x14ac:dyDescent="0.25">
      <c r="B219" s="18" t="s">
        <v>757</v>
      </c>
      <c r="C219" s="19" t="s">
        <v>694</v>
      </c>
      <c r="D219" s="19" t="s">
        <v>812</v>
      </c>
      <c r="E219" s="19" t="s">
        <v>798</v>
      </c>
      <c r="F219" s="19" t="s">
        <v>837</v>
      </c>
      <c r="G219" s="19" t="str">
        <f>VLOOKUP(B219,LookUp!D:E,2,FALSE)&amp;"-"&amp;VLOOKUP(C219,LookUp!G:H,2,FALSE)&amp;"-"&amp;VLOOKUP(D219,LookUp!J:K,2,FALSE)&amp;"-"&amp;IF(D219="Relatorio",VLOOKUP(E219,LookUp!P:Q,2,FALSE),VLOOKUP(E219,LookUp!M:N,2,FALSE))&amp;"-"&amp;(VLOOKUP(F219,LookUp!S:T,2,FALSE))</f>
        <v>AUT-PB-DES-LAY -PIS</v>
      </c>
      <c r="H219" s="20" t="s">
        <v>691</v>
      </c>
      <c r="I219" s="20" t="s">
        <v>691</v>
      </c>
      <c r="J219" s="20" t="s">
        <v>690</v>
      </c>
      <c r="K219" s="20" t="s">
        <v>690</v>
      </c>
      <c r="L219" s="20" t="s">
        <v>782</v>
      </c>
    </row>
    <row r="220" spans="2:12" ht="15.75" hidden="1" x14ac:dyDescent="0.25">
      <c r="B220" s="18" t="s">
        <v>757</v>
      </c>
      <c r="C220" s="19" t="s">
        <v>694</v>
      </c>
      <c r="D220" s="19" t="s">
        <v>812</v>
      </c>
      <c r="E220" s="19" t="s">
        <v>798</v>
      </c>
      <c r="F220" s="19" t="s">
        <v>838</v>
      </c>
      <c r="G220" s="19" t="str">
        <f>VLOOKUP(B220,LookUp!D:E,2,FALSE)&amp;"-"&amp;VLOOKUP(C220,LookUp!G:H,2,FALSE)&amp;"-"&amp;VLOOKUP(D220,LookUp!J:K,2,FALSE)&amp;"-"&amp;IF(D220="Relatorio",VLOOKUP(E220,LookUp!P:Q,2,FALSE),VLOOKUP(E220,LookUp!M:N,2,FALSE))&amp;"-"&amp;(VLOOKUP(F220,LookUp!S:T,2,FALSE))</f>
        <v>AUT-PB-DES-LAY -COB</v>
      </c>
      <c r="H220" s="20" t="s">
        <v>691</v>
      </c>
      <c r="I220" s="20" t="s">
        <v>691</v>
      </c>
      <c r="J220" s="20" t="s">
        <v>690</v>
      </c>
      <c r="K220" s="20" t="s">
        <v>690</v>
      </c>
      <c r="L220" s="20" t="s">
        <v>782</v>
      </c>
    </row>
    <row r="221" spans="2:12" ht="15.75" hidden="1" x14ac:dyDescent="0.25">
      <c r="B221" s="18" t="s">
        <v>757</v>
      </c>
      <c r="C221" s="19" t="s">
        <v>694</v>
      </c>
      <c r="D221" s="19" t="s">
        <v>812</v>
      </c>
      <c r="E221" s="19" t="s">
        <v>798</v>
      </c>
      <c r="F221" s="19" t="s">
        <v>836</v>
      </c>
      <c r="G221" s="19" t="str">
        <f>VLOOKUP(B221,LookUp!D:E,2,FALSE)&amp;"-"&amp;VLOOKUP(C221,LookUp!G:H,2,FALSE)&amp;"-"&amp;VLOOKUP(D221,LookUp!J:K,2,FALSE)&amp;"-"&amp;IF(D221="Relatorio",VLOOKUP(E221,LookUp!P:Q,2,FALSE),VLOOKUP(E221,LookUp!M:N,2,FALSE))&amp;"-"&amp;(VLOOKUP(F221,LookUp!S:T,2,FALSE))</f>
        <v>AUT-PB-DES-LAY -TET</v>
      </c>
      <c r="H221" s="20" t="s">
        <v>691</v>
      </c>
      <c r="I221" s="20" t="s">
        <v>691</v>
      </c>
      <c r="J221" s="20" t="s">
        <v>690</v>
      </c>
      <c r="K221" s="20" t="s">
        <v>690</v>
      </c>
      <c r="L221" s="20" t="s">
        <v>782</v>
      </c>
    </row>
    <row r="222" spans="2:12" ht="15.75" hidden="1" x14ac:dyDescent="0.25">
      <c r="B222" s="18" t="s">
        <v>757</v>
      </c>
      <c r="C222" s="19" t="s">
        <v>681</v>
      </c>
      <c r="D222" s="19" t="s">
        <v>813</v>
      </c>
      <c r="E222" s="19" t="s">
        <v>807</v>
      </c>
      <c r="F222" s="19"/>
      <c r="G222" s="19" t="str">
        <f>VLOOKUP(B222,LookUp!D:E,2,FALSE)&amp;"-"&amp;VLOOKUP(C222,LookUp!G:H,2,FALSE)&amp;"-"&amp;VLOOKUP(D222,LookUp!J:K,2,FALSE)&amp;"-"&amp;IF(D222="Relatorio",VLOOKUP(E222,LookUp!P:Q,2,FALSE),VLOOKUP(E222,LookUp!M:N,2,FALSE))</f>
        <v>AUT-PE-REL-MEC</v>
      </c>
      <c r="H222" s="20" t="s">
        <v>691</v>
      </c>
      <c r="I222" s="20" t="s">
        <v>691</v>
      </c>
      <c r="J222" s="20" t="s">
        <v>818</v>
      </c>
      <c r="K222" s="20" t="s">
        <v>690</v>
      </c>
      <c r="L222" s="20" t="s">
        <v>782</v>
      </c>
    </row>
    <row r="223" spans="2:12" ht="15.75" hidden="1" x14ac:dyDescent="0.25">
      <c r="B223" s="18" t="s">
        <v>757</v>
      </c>
      <c r="C223" s="19" t="s">
        <v>681</v>
      </c>
      <c r="D223" s="19" t="s">
        <v>812</v>
      </c>
      <c r="E223" s="19" t="s">
        <v>797</v>
      </c>
      <c r="F223" s="19" t="s">
        <v>837</v>
      </c>
      <c r="G223" s="19" t="str">
        <f>VLOOKUP(B223,LookUp!D:E,2,FALSE)&amp;"-"&amp;VLOOKUP(C223,LookUp!G:H,2,FALSE)&amp;"-"&amp;VLOOKUP(D223,LookUp!J:K,2,FALSE)&amp;"-"&amp;IF(D223="Relatorio",VLOOKUP(E223,LookUp!P:Q,2,FALSE),VLOOKUP(E223,LookUp!M:N,2,FALSE))</f>
        <v>AUT-PE-DES-C/D</v>
      </c>
      <c r="H223" s="20" t="s">
        <v>691</v>
      </c>
      <c r="I223" s="20" t="s">
        <v>691</v>
      </c>
      <c r="J223" s="20" t="s">
        <v>818</v>
      </c>
      <c r="K223" s="20" t="s">
        <v>690</v>
      </c>
      <c r="L223" s="20" t="s">
        <v>782</v>
      </c>
    </row>
    <row r="224" spans="2:12" ht="15.75" hidden="1" x14ac:dyDescent="0.25">
      <c r="B224" s="18" t="s">
        <v>757</v>
      </c>
      <c r="C224" s="19" t="s">
        <v>681</v>
      </c>
      <c r="D224" s="19" t="s">
        <v>812</v>
      </c>
      <c r="E224" s="19" t="s">
        <v>797</v>
      </c>
      <c r="F224" s="26" t="s">
        <v>838</v>
      </c>
      <c r="G224" s="26" t="str">
        <f>VLOOKUP(B224,LookUp!D:E,2,FALSE)&amp;"-"&amp;VLOOKUP(C224,LookUp!G:H,2,FALSE)&amp;"-"&amp;VLOOKUP(D224,LookUp!J:K,2,FALSE)&amp;"-"&amp;IF(D224="Relatorio",VLOOKUP(E224,LookUp!P:Q,2,FALSE),VLOOKUP(E224,LookUp!M:N,2,FALSE))</f>
        <v>AUT-PE-DES-C/D</v>
      </c>
      <c r="H224" s="20" t="s">
        <v>691</v>
      </c>
      <c r="I224" s="20" t="s">
        <v>691</v>
      </c>
      <c r="J224" s="20" t="s">
        <v>818</v>
      </c>
      <c r="K224" s="20" t="s">
        <v>690</v>
      </c>
      <c r="L224" s="20" t="s">
        <v>782</v>
      </c>
    </row>
    <row r="225" spans="2:12" ht="15.75" hidden="1" x14ac:dyDescent="0.25">
      <c r="B225" s="18" t="s">
        <v>757</v>
      </c>
      <c r="C225" s="19" t="s">
        <v>681</v>
      </c>
      <c r="D225" s="19" t="s">
        <v>812</v>
      </c>
      <c r="E225" s="19" t="s">
        <v>797</v>
      </c>
      <c r="F225" s="26" t="s">
        <v>836</v>
      </c>
      <c r="G225" s="26" t="str">
        <f>VLOOKUP(B225,LookUp!D:E,2,FALSE)&amp;"-"&amp;VLOOKUP(C225,LookUp!G:H,2,FALSE)&amp;"-"&amp;VLOOKUP(D225,LookUp!J:K,2,FALSE)&amp;"-"&amp;IF(D225="Relatorio",VLOOKUP(E225,LookUp!P:Q,2,FALSE),VLOOKUP(E225,LookUp!M:N,2,FALSE))</f>
        <v>AUT-PE-DES-C/D</v>
      </c>
      <c r="H225" s="20" t="s">
        <v>691</v>
      </c>
      <c r="I225" s="20" t="s">
        <v>691</v>
      </c>
      <c r="J225" s="20" t="s">
        <v>818</v>
      </c>
      <c r="K225" s="20" t="s">
        <v>690</v>
      </c>
      <c r="L225" s="20" t="s">
        <v>782</v>
      </c>
    </row>
    <row r="226" spans="2:12" ht="15.75" hidden="1" x14ac:dyDescent="0.25">
      <c r="B226" s="18" t="s">
        <v>757</v>
      </c>
      <c r="C226" s="19" t="s">
        <v>681</v>
      </c>
      <c r="D226" s="19" t="s">
        <v>812</v>
      </c>
      <c r="E226" s="19" t="s">
        <v>797</v>
      </c>
      <c r="F226" s="26" t="s">
        <v>840</v>
      </c>
      <c r="G226" s="26" t="str">
        <f>VLOOKUP(B226,LookUp!D:E,2,FALSE)&amp;"-"&amp;VLOOKUP(C226,LookUp!G:H,2,FALSE)&amp;"-"&amp;VLOOKUP(D226,LookUp!J:K,2,FALSE)&amp;"-"&amp;IF(D226="Relatorio",VLOOKUP(E226,LookUp!P:Q,2,FALSE),VLOOKUP(E226,LookUp!M:N,2,FALSE))</f>
        <v>AUT-PE-DES-C/D</v>
      </c>
      <c r="H226" s="20" t="s">
        <v>691</v>
      </c>
      <c r="I226" s="20" t="s">
        <v>691</v>
      </c>
      <c r="J226" s="20" t="s">
        <v>818</v>
      </c>
      <c r="K226" s="20" t="s">
        <v>690</v>
      </c>
      <c r="L226" s="20" t="s">
        <v>782</v>
      </c>
    </row>
    <row r="227" spans="2:12" ht="15.75" hidden="1" x14ac:dyDescent="0.25">
      <c r="B227" s="18" t="s">
        <v>757</v>
      </c>
      <c r="C227" s="19" t="s">
        <v>681</v>
      </c>
      <c r="D227" s="19" t="s">
        <v>812</v>
      </c>
      <c r="E227" s="19" t="s">
        <v>804</v>
      </c>
      <c r="F227" s="19"/>
      <c r="G227" s="19" t="str">
        <f>VLOOKUP(B227,LookUp!D:E,2,FALSE)&amp;"-"&amp;VLOOKUP(C227,LookUp!G:H,2,FALSE)&amp;"-"&amp;VLOOKUP(D227,LookUp!J:K,2,FALSE)&amp;"-"&amp;IF(D227="Relatorio",VLOOKUP(E227,LookUp!P:Q,2,FALSE),VLOOKUP(E227,LookUp!M:N,2,FALSE))</f>
        <v>AUT-PE-DES-DET</v>
      </c>
      <c r="H227" s="20" t="s">
        <v>691</v>
      </c>
      <c r="I227" s="20" t="s">
        <v>691</v>
      </c>
      <c r="J227" s="20" t="s">
        <v>818</v>
      </c>
      <c r="K227" s="20" t="s">
        <v>690</v>
      </c>
      <c r="L227" s="20" t="s">
        <v>782</v>
      </c>
    </row>
    <row r="228" spans="2:12" ht="15.75" hidden="1" x14ac:dyDescent="0.25">
      <c r="B228" s="18" t="s">
        <v>757</v>
      </c>
      <c r="C228" s="19" t="s">
        <v>681</v>
      </c>
      <c r="D228" s="19" t="s">
        <v>812</v>
      </c>
      <c r="E228" s="19" t="s">
        <v>820</v>
      </c>
      <c r="F228" s="19"/>
      <c r="G228" s="19" t="str">
        <f>VLOOKUP(B228,LookUp!D:E,2,FALSE)&amp;"-"&amp;VLOOKUP(C228,LookUp!G:H,2,FALSE)&amp;"-"&amp;VLOOKUP(D228,LookUp!J:K,2,FALSE)&amp;"-"&amp;IF(D228="Relatorio",VLOOKUP(E228,LookUp!P:Q,2,FALSE),VLOOKUP(E228,LookUp!M:N,2,FALSE))</f>
        <v>AUT-PE-DES-DIA</v>
      </c>
      <c r="H228" s="20" t="s">
        <v>691</v>
      </c>
      <c r="I228" s="20" t="s">
        <v>691</v>
      </c>
      <c r="J228" s="20" t="s">
        <v>818</v>
      </c>
      <c r="K228" s="20" t="s">
        <v>690</v>
      </c>
      <c r="L228" s="20" t="s">
        <v>782</v>
      </c>
    </row>
    <row r="229" spans="2:12" ht="15.75" hidden="1" x14ac:dyDescent="0.25">
      <c r="B229" s="18" t="s">
        <v>757</v>
      </c>
      <c r="C229" s="19" t="s">
        <v>681</v>
      </c>
      <c r="D229" s="19" t="s">
        <v>813</v>
      </c>
      <c r="E229" s="19" t="s">
        <v>809</v>
      </c>
      <c r="F229" s="19"/>
      <c r="G229" s="19" t="str">
        <f>VLOOKUP(B229,LookUp!D:E,2,FALSE)&amp;"-"&amp;VLOOKUP(C229,LookUp!G:H,2,FALSE)&amp;"-"&amp;VLOOKUP(D229,LookUp!J:K,2,FALSE)&amp;"-"&amp;IF(D229="Relatorio",VLOOKUP(E229,LookUp!P:Q,2,FALSE),VLOOKUP(E229,LookUp!M:N,2,FALSE))</f>
        <v>AUT-PE-REL-LIM</v>
      </c>
      <c r="H229" s="20" t="s">
        <v>691</v>
      </c>
      <c r="I229" s="20" t="s">
        <v>691</v>
      </c>
      <c r="J229" s="20" t="s">
        <v>818</v>
      </c>
      <c r="K229" s="20" t="s">
        <v>690</v>
      </c>
      <c r="L229" s="20" t="s">
        <v>782</v>
      </c>
    </row>
    <row r="230" spans="2:12" ht="15.75" hidden="1" x14ac:dyDescent="0.25">
      <c r="B230" s="18" t="s">
        <v>757</v>
      </c>
      <c r="C230" s="19" t="s">
        <v>681</v>
      </c>
      <c r="D230" s="19" t="s">
        <v>813</v>
      </c>
      <c r="E230" s="19" t="s">
        <v>835</v>
      </c>
      <c r="F230" s="19"/>
      <c r="G230" s="19" t="str">
        <f>VLOOKUP(B230,LookUp!D:E,2,FALSE)&amp;"-"&amp;VLOOKUP(C230,LookUp!G:H,2,FALSE)&amp;"-"&amp;VLOOKUP(D230,LookUp!J:K,2,FALSE)&amp;"-"&amp;IF(D230="Relatorio",VLOOKUP(E230,LookUp!P:Q,2,FALSE),VLOOKUP(E230,LookUp!M:N,2,FALSE))</f>
        <v>AUT-PE-REL-LIE</v>
      </c>
      <c r="H230" s="20" t="s">
        <v>691</v>
      </c>
      <c r="I230" s="20" t="s">
        <v>691</v>
      </c>
      <c r="J230" s="20" t="s">
        <v>818</v>
      </c>
      <c r="K230" s="20" t="s">
        <v>690</v>
      </c>
      <c r="L230" s="20" t="s">
        <v>782</v>
      </c>
    </row>
    <row r="231" spans="2:12" ht="15.75" hidden="1" x14ac:dyDescent="0.25">
      <c r="B231" s="18" t="s">
        <v>757</v>
      </c>
      <c r="C231" s="28" t="s">
        <v>681</v>
      </c>
      <c r="D231" s="28" t="s">
        <v>813</v>
      </c>
      <c r="E231" s="28" t="s">
        <v>810</v>
      </c>
      <c r="F231" s="19"/>
      <c r="G231" s="28" t="str">
        <f>VLOOKUP(B231,LookUp!D:E,2,FALSE)&amp;"-"&amp;VLOOKUP(C231,LookUp!G:H,2,FALSE)&amp;"-"&amp;VLOOKUP(D231,LookUp!J:K,2,FALSE)&amp;"-"&amp;IF(D231="Relatorio",VLOOKUP(E231,LookUp!P:Q,2,FALSE),VLOOKUP(E231,LookUp!M:N,2,FALSE))</f>
        <v>AUT-PE-REL-ESP</v>
      </c>
      <c r="H231" s="20" t="s">
        <v>691</v>
      </c>
      <c r="I231" s="20" t="s">
        <v>691</v>
      </c>
      <c r="J231" s="20" t="s">
        <v>818</v>
      </c>
      <c r="K231" s="20" t="s">
        <v>690</v>
      </c>
      <c r="L231" s="20" t="s">
        <v>782</v>
      </c>
    </row>
    <row r="232" spans="2:12" ht="15.75" hidden="1" x14ac:dyDescent="0.25">
      <c r="B232" s="18" t="s">
        <v>757</v>
      </c>
      <c r="C232" s="19" t="s">
        <v>679</v>
      </c>
      <c r="D232" s="19" t="s">
        <v>813</v>
      </c>
      <c r="E232" s="19" t="s">
        <v>821</v>
      </c>
      <c r="F232" s="19"/>
      <c r="G232" s="19" t="str">
        <f>VLOOKUP(B232,LookUp!D:E,2,FALSE)&amp;"-"&amp;VLOOKUP(C232,LookUp!G:H,2,FALSE)&amp;"-"&amp;VLOOKUP(D232,LookUp!J:K,2,FALSE)&amp;"-"&amp;IF(D232="Relatorio",VLOOKUP(E232,LookUp!P:Q,2,FALSE),VLOOKUP(E232,LookUp!M:N,2,FALSE))</f>
        <v>AUT-EX-REL-CRO</v>
      </c>
      <c r="H232" s="20" t="s">
        <v>691</v>
      </c>
      <c r="I232" s="20" t="s">
        <v>691</v>
      </c>
      <c r="J232" s="20" t="s">
        <v>691</v>
      </c>
      <c r="K232" s="20" t="s">
        <v>818</v>
      </c>
      <c r="L232" s="20" t="s">
        <v>782</v>
      </c>
    </row>
    <row r="233" spans="2:12" ht="15.75" hidden="1" x14ac:dyDescent="0.25">
      <c r="B233" s="18" t="s">
        <v>757</v>
      </c>
      <c r="C233" s="19" t="s">
        <v>680</v>
      </c>
      <c r="D233" s="19" t="s">
        <v>813</v>
      </c>
      <c r="E233" s="19" t="s">
        <v>811</v>
      </c>
      <c r="F233" s="19"/>
      <c r="G233" s="19" t="str">
        <f>VLOOKUP(B233,LookUp!D:E,2,FALSE)&amp;"-"&amp;VLOOKUP(C233,LookUp!G:H,2,FALSE)&amp;"-"&amp;VLOOKUP(D233,LookUp!J:K,2,FALSE)&amp;"-"&amp;IF(D233="Relatorio",VLOOKUP(E233,LookUp!P:Q,2,FALSE),VLOOKUP(E233,LookUp!M:N,2,FALSE))</f>
        <v>AUT-OM-REL-FOL</v>
      </c>
      <c r="H233" s="20" t="s">
        <v>691</v>
      </c>
      <c r="I233" s="20" t="s">
        <v>691</v>
      </c>
      <c r="J233" s="20" t="s">
        <v>691</v>
      </c>
      <c r="K233" s="20" t="s">
        <v>691</v>
      </c>
      <c r="L233" s="20" t="s">
        <v>818</v>
      </c>
    </row>
    <row r="234" spans="2:12" ht="15.75" hidden="1" x14ac:dyDescent="0.25">
      <c r="B234" s="18" t="s">
        <v>759</v>
      </c>
      <c r="C234" s="19" t="s">
        <v>695</v>
      </c>
      <c r="D234" s="19" t="s">
        <v>813</v>
      </c>
      <c r="E234" s="19" t="s">
        <v>822</v>
      </c>
      <c r="F234" s="19"/>
      <c r="G234" s="19" t="str">
        <f>VLOOKUP(B234,LookUp!D:E,2,FALSE)&amp;"-"&amp;VLOOKUP(C234,LookUp!G:H,2,FALSE)&amp;"-"&amp;VLOOKUP(D234,LookUp!J:K,2,FALSE)&amp;"-"&amp;IF(D234="Relatorio",VLOOKUP(E234,LookUp!P:Q,2,FALSE),VLOOKUP(E234,LookUp!M:N,2,FALSE))</f>
        <v>INC-EP-REL-LAU</v>
      </c>
      <c r="H234" s="20" t="s">
        <v>818</v>
      </c>
      <c r="I234" s="20" t="s">
        <v>782</v>
      </c>
      <c r="J234" s="20" t="s">
        <v>782</v>
      </c>
      <c r="K234" s="20" t="s">
        <v>782</v>
      </c>
      <c r="L234" s="20" t="s">
        <v>782</v>
      </c>
    </row>
    <row r="235" spans="2:12" ht="15.75" hidden="1" x14ac:dyDescent="0.25">
      <c r="B235" s="18" t="s">
        <v>759</v>
      </c>
      <c r="C235" s="19" t="s">
        <v>695</v>
      </c>
      <c r="D235" s="19" t="s">
        <v>812</v>
      </c>
      <c r="E235" s="19" t="s">
        <v>800</v>
      </c>
      <c r="F235" s="19" t="s">
        <v>837</v>
      </c>
      <c r="G235" s="19" t="str">
        <f>VLOOKUP(B235,LookUp!D:E,2,FALSE)&amp;"-"&amp;VLOOKUP(C235,LookUp!G:H,2,FALSE)&amp;"-"&amp;VLOOKUP(D235,LookUp!J:K,2,FALSE)&amp;"-"&amp;IF(D235="Relatorio",VLOOKUP(E235,LookUp!P:Q,2,FALSE),VLOOKUP(E235,LookUp!M:N,2,FALSE))&amp;"-"&amp;(VLOOKUP(F235,LookUp!S:T,2,FALSE))</f>
        <v>INC-EP-DES-SIT-PIS</v>
      </c>
      <c r="H235" s="20" t="s">
        <v>818</v>
      </c>
      <c r="I235" s="20" t="s">
        <v>782</v>
      </c>
      <c r="J235" s="20" t="s">
        <v>782</v>
      </c>
      <c r="K235" s="20" t="s">
        <v>782</v>
      </c>
      <c r="L235" s="20" t="s">
        <v>782</v>
      </c>
    </row>
    <row r="236" spans="2:12" ht="15.75" hidden="1" x14ac:dyDescent="0.25">
      <c r="B236" s="18" t="s">
        <v>759</v>
      </c>
      <c r="C236" s="19" t="s">
        <v>695</v>
      </c>
      <c r="D236" s="19" t="s">
        <v>812</v>
      </c>
      <c r="E236" s="19" t="s">
        <v>800</v>
      </c>
      <c r="F236" s="19" t="s">
        <v>838</v>
      </c>
      <c r="G236" s="19" t="str">
        <f>VLOOKUP(B236,LookUp!D:E,2,FALSE)&amp;"-"&amp;VLOOKUP(C236,LookUp!G:H,2,FALSE)&amp;"-"&amp;VLOOKUP(D236,LookUp!J:K,2,FALSE)&amp;"-"&amp;IF(D236="Relatorio",VLOOKUP(E236,LookUp!P:Q,2,FALSE),VLOOKUP(E236,LookUp!M:N,2,FALSE))&amp;"-"&amp;(VLOOKUP(F236,LookUp!S:T,2,FALSE))</f>
        <v>INC-EP-DES-SIT-COB</v>
      </c>
      <c r="H236" s="20" t="s">
        <v>818</v>
      </c>
      <c r="I236" s="20" t="s">
        <v>782</v>
      </c>
      <c r="J236" s="20" t="s">
        <v>782</v>
      </c>
      <c r="K236" s="20" t="s">
        <v>782</v>
      </c>
      <c r="L236" s="20" t="s">
        <v>782</v>
      </c>
    </row>
    <row r="237" spans="2:12" ht="15.75" hidden="1" x14ac:dyDescent="0.25">
      <c r="B237" s="18" t="s">
        <v>759</v>
      </c>
      <c r="C237" s="19" t="s">
        <v>694</v>
      </c>
      <c r="D237" s="19" t="s">
        <v>813</v>
      </c>
      <c r="E237" s="19" t="s">
        <v>808</v>
      </c>
      <c r="F237" s="19"/>
      <c r="G237" s="19" t="str">
        <f>VLOOKUP(B237,LookUp!D:E,2,FALSE)&amp;"-"&amp;VLOOKUP(C237,LookUp!G:H,2,FALSE)&amp;"-"&amp;VLOOKUP(D237,LookUp!J:K,2,FALSE)&amp;"-"&amp;IF(D237="Relatorio",VLOOKUP(E237,LookUp!P:Q,2,FALSE),VLOOKUP(E237,LookUp!M:N,2,FALSE))</f>
        <v>INC-PB-REL-MED</v>
      </c>
      <c r="H237" s="20" t="s">
        <v>691</v>
      </c>
      <c r="I237" s="20" t="s">
        <v>818</v>
      </c>
      <c r="J237" s="20" t="s">
        <v>690</v>
      </c>
      <c r="K237" s="20" t="s">
        <v>690</v>
      </c>
      <c r="L237" s="20" t="s">
        <v>782</v>
      </c>
    </row>
    <row r="238" spans="2:12" ht="15.75" hidden="1" x14ac:dyDescent="0.25">
      <c r="B238" s="18" t="s">
        <v>759</v>
      </c>
      <c r="C238" s="19" t="s">
        <v>694</v>
      </c>
      <c r="D238" s="19" t="s">
        <v>812</v>
      </c>
      <c r="E238" s="19" t="s">
        <v>798</v>
      </c>
      <c r="F238" s="19" t="s">
        <v>837</v>
      </c>
      <c r="G238" s="19" t="str">
        <f>VLOOKUP(B238,LookUp!D:E,2,FALSE)&amp;"-"&amp;VLOOKUP(C238,LookUp!G:H,2,FALSE)&amp;"-"&amp;VLOOKUP(D238,LookUp!J:K,2,FALSE)&amp;"-"&amp;IF(D238="Relatorio",VLOOKUP(E238,LookUp!P:Q,2,FALSE),VLOOKUP(E238,LookUp!M:N,2,FALSE))&amp;"-"&amp;(VLOOKUP(F238,LookUp!S:T,2,FALSE))</f>
        <v>INC-PB-DES-LAY -PIS</v>
      </c>
      <c r="H238" s="20" t="s">
        <v>691</v>
      </c>
      <c r="I238" s="20" t="s">
        <v>691</v>
      </c>
      <c r="J238" s="20" t="s">
        <v>690</v>
      </c>
      <c r="K238" s="20" t="s">
        <v>690</v>
      </c>
      <c r="L238" s="20" t="s">
        <v>782</v>
      </c>
    </row>
    <row r="239" spans="2:12" ht="15.75" hidden="1" x14ac:dyDescent="0.25">
      <c r="B239" s="18" t="s">
        <v>759</v>
      </c>
      <c r="C239" s="19" t="s">
        <v>694</v>
      </c>
      <c r="D239" s="19" t="s">
        <v>812</v>
      </c>
      <c r="E239" s="19" t="s">
        <v>798</v>
      </c>
      <c r="F239" s="19" t="s">
        <v>838</v>
      </c>
      <c r="G239" s="19" t="str">
        <f>VLOOKUP(B239,LookUp!D:E,2,FALSE)&amp;"-"&amp;VLOOKUP(C239,LookUp!G:H,2,FALSE)&amp;"-"&amp;VLOOKUP(D239,LookUp!J:K,2,FALSE)&amp;"-"&amp;IF(D239="Relatorio",VLOOKUP(E239,LookUp!P:Q,2,FALSE),VLOOKUP(E239,LookUp!M:N,2,FALSE))&amp;"-"&amp;(VLOOKUP(F239,LookUp!S:T,2,FALSE))</f>
        <v>INC-PB-DES-LAY -COB</v>
      </c>
      <c r="H239" s="20" t="s">
        <v>691</v>
      </c>
      <c r="I239" s="20" t="s">
        <v>691</v>
      </c>
      <c r="J239" s="20" t="s">
        <v>690</v>
      </c>
      <c r="K239" s="20" t="s">
        <v>690</v>
      </c>
      <c r="L239" s="20" t="s">
        <v>782</v>
      </c>
    </row>
    <row r="240" spans="2:12" ht="15.75" hidden="1" x14ac:dyDescent="0.25">
      <c r="B240" s="18" t="s">
        <v>759</v>
      </c>
      <c r="C240" s="19" t="s">
        <v>694</v>
      </c>
      <c r="D240" s="19" t="s">
        <v>812</v>
      </c>
      <c r="E240" s="19" t="s">
        <v>798</v>
      </c>
      <c r="F240" s="19" t="s">
        <v>836</v>
      </c>
      <c r="G240" s="19" t="str">
        <f>VLOOKUP(B240,LookUp!D:E,2,FALSE)&amp;"-"&amp;VLOOKUP(C240,LookUp!G:H,2,FALSE)&amp;"-"&amp;VLOOKUP(D240,LookUp!J:K,2,FALSE)&amp;"-"&amp;IF(D240="Relatorio",VLOOKUP(E240,LookUp!P:Q,2,FALSE),VLOOKUP(E240,LookUp!M:N,2,FALSE))&amp;"-"&amp;(VLOOKUP(F240,LookUp!S:T,2,FALSE))</f>
        <v>INC-PB-DES-LAY -TET</v>
      </c>
      <c r="H240" s="20" t="s">
        <v>691</v>
      </c>
      <c r="I240" s="20" t="s">
        <v>691</v>
      </c>
      <c r="J240" s="20" t="s">
        <v>690</v>
      </c>
      <c r="K240" s="20" t="s">
        <v>690</v>
      </c>
      <c r="L240" s="20" t="s">
        <v>782</v>
      </c>
    </row>
    <row r="241" spans="2:12" ht="15.75" hidden="1" x14ac:dyDescent="0.25">
      <c r="B241" s="18" t="s">
        <v>759</v>
      </c>
      <c r="C241" s="19" t="s">
        <v>681</v>
      </c>
      <c r="D241" s="19" t="s">
        <v>813</v>
      </c>
      <c r="E241" s="19" t="s">
        <v>807</v>
      </c>
      <c r="F241" s="19"/>
      <c r="G241" s="19" t="str">
        <f>VLOOKUP(B241,LookUp!D:E,2,FALSE)&amp;"-"&amp;VLOOKUP(C241,LookUp!G:H,2,FALSE)&amp;"-"&amp;VLOOKUP(D241,LookUp!J:K,2,FALSE)&amp;"-"&amp;IF(D241="Relatorio",VLOOKUP(E241,LookUp!P:Q,2,FALSE),VLOOKUP(E241,LookUp!M:N,2,FALSE))</f>
        <v>INC-PE-REL-MEC</v>
      </c>
      <c r="H241" s="20" t="s">
        <v>691</v>
      </c>
      <c r="I241" s="20" t="s">
        <v>691</v>
      </c>
      <c r="J241" s="20" t="s">
        <v>818</v>
      </c>
      <c r="K241" s="20" t="s">
        <v>690</v>
      </c>
      <c r="L241" s="20" t="s">
        <v>782</v>
      </c>
    </row>
    <row r="242" spans="2:12" ht="15.75" hidden="1" x14ac:dyDescent="0.25">
      <c r="B242" s="18" t="s">
        <v>759</v>
      </c>
      <c r="C242" s="19" t="s">
        <v>681</v>
      </c>
      <c r="D242" s="19" t="s">
        <v>812</v>
      </c>
      <c r="E242" s="19" t="s">
        <v>797</v>
      </c>
      <c r="F242" s="19" t="s">
        <v>837</v>
      </c>
      <c r="G242" s="19" t="str">
        <f>VLOOKUP(B242,LookUp!D:E,2,FALSE)&amp;"-"&amp;VLOOKUP(C242,LookUp!G:H,2,FALSE)&amp;"-"&amp;VLOOKUP(D242,LookUp!J:K,2,FALSE)&amp;"-"&amp;IF(D242="Relatorio",VLOOKUP(E242,LookUp!P:Q,2,FALSE),VLOOKUP(E242,LookUp!M:N,2,FALSE))</f>
        <v>INC-PE-DES-C/D</v>
      </c>
      <c r="H242" s="20" t="s">
        <v>691</v>
      </c>
      <c r="I242" s="20" t="s">
        <v>691</v>
      </c>
      <c r="J242" s="20" t="s">
        <v>818</v>
      </c>
      <c r="K242" s="20" t="s">
        <v>690</v>
      </c>
      <c r="L242" s="20" t="s">
        <v>782</v>
      </c>
    </row>
    <row r="243" spans="2:12" ht="15.75" hidden="1" x14ac:dyDescent="0.25">
      <c r="B243" s="18" t="s">
        <v>759</v>
      </c>
      <c r="C243" s="19" t="s">
        <v>681</v>
      </c>
      <c r="D243" s="19" t="s">
        <v>812</v>
      </c>
      <c r="E243" s="19" t="s">
        <v>797</v>
      </c>
      <c r="F243" s="26" t="s">
        <v>838</v>
      </c>
      <c r="G243" s="26" t="str">
        <f>VLOOKUP(B243,LookUp!D:E,2,FALSE)&amp;"-"&amp;VLOOKUP(C243,LookUp!G:H,2,FALSE)&amp;"-"&amp;VLOOKUP(D243,LookUp!J:K,2,FALSE)&amp;"-"&amp;IF(D243="Relatorio",VLOOKUP(E243,LookUp!P:Q,2,FALSE),VLOOKUP(E243,LookUp!M:N,2,FALSE))</f>
        <v>INC-PE-DES-C/D</v>
      </c>
      <c r="H243" s="20" t="s">
        <v>691</v>
      </c>
      <c r="I243" s="20" t="s">
        <v>691</v>
      </c>
      <c r="J243" s="20" t="s">
        <v>818</v>
      </c>
      <c r="K243" s="20" t="s">
        <v>690</v>
      </c>
      <c r="L243" s="20" t="s">
        <v>782</v>
      </c>
    </row>
    <row r="244" spans="2:12" ht="15.75" hidden="1" x14ac:dyDescent="0.25">
      <c r="B244" s="18" t="s">
        <v>759</v>
      </c>
      <c r="C244" s="19" t="s">
        <v>681</v>
      </c>
      <c r="D244" s="19" t="s">
        <v>812</v>
      </c>
      <c r="E244" s="19" t="s">
        <v>797</v>
      </c>
      <c r="F244" s="26" t="s">
        <v>836</v>
      </c>
      <c r="G244" s="26" t="str">
        <f>VLOOKUP(B244,LookUp!D:E,2,FALSE)&amp;"-"&amp;VLOOKUP(C244,LookUp!G:H,2,FALSE)&amp;"-"&amp;VLOOKUP(D244,LookUp!J:K,2,FALSE)&amp;"-"&amp;IF(D244="Relatorio",VLOOKUP(E244,LookUp!P:Q,2,FALSE),VLOOKUP(E244,LookUp!M:N,2,FALSE))</f>
        <v>INC-PE-DES-C/D</v>
      </c>
      <c r="H244" s="20" t="s">
        <v>691</v>
      </c>
      <c r="I244" s="20" t="s">
        <v>691</v>
      </c>
      <c r="J244" s="20" t="s">
        <v>818</v>
      </c>
      <c r="K244" s="20" t="s">
        <v>690</v>
      </c>
      <c r="L244" s="20" t="s">
        <v>782</v>
      </c>
    </row>
    <row r="245" spans="2:12" ht="15.75" hidden="1" x14ac:dyDescent="0.25">
      <c r="B245" s="18" t="s">
        <v>759</v>
      </c>
      <c r="C245" s="19" t="s">
        <v>681</v>
      </c>
      <c r="D245" s="19" t="s">
        <v>812</v>
      </c>
      <c r="E245" s="19" t="s">
        <v>797</v>
      </c>
      <c r="F245" s="26" t="s">
        <v>840</v>
      </c>
      <c r="G245" s="26" t="str">
        <f>VLOOKUP(B245,LookUp!D:E,2,FALSE)&amp;"-"&amp;VLOOKUP(C245,LookUp!G:H,2,FALSE)&amp;"-"&amp;VLOOKUP(D245,LookUp!J:K,2,FALSE)&amp;"-"&amp;IF(D245="Relatorio",VLOOKUP(E245,LookUp!P:Q,2,FALSE),VLOOKUP(E245,LookUp!M:N,2,FALSE))</f>
        <v>INC-PE-DES-C/D</v>
      </c>
      <c r="H245" s="20" t="s">
        <v>691</v>
      </c>
      <c r="I245" s="20" t="s">
        <v>691</v>
      </c>
      <c r="J245" s="20" t="s">
        <v>818</v>
      </c>
      <c r="K245" s="20" t="s">
        <v>690</v>
      </c>
      <c r="L245" s="20" t="s">
        <v>782</v>
      </c>
    </row>
    <row r="246" spans="2:12" ht="15.75" hidden="1" x14ac:dyDescent="0.25">
      <c r="B246" s="18" t="s">
        <v>759</v>
      </c>
      <c r="C246" s="19" t="s">
        <v>681</v>
      </c>
      <c r="D246" s="19" t="s">
        <v>812</v>
      </c>
      <c r="E246" s="19" t="s">
        <v>804</v>
      </c>
      <c r="F246" s="19"/>
      <c r="G246" s="19" t="str">
        <f>VLOOKUP(B246,LookUp!D:E,2,FALSE)&amp;"-"&amp;VLOOKUP(C246,LookUp!G:H,2,FALSE)&amp;"-"&amp;VLOOKUP(D246,LookUp!J:K,2,FALSE)&amp;"-"&amp;IF(D246="Relatorio",VLOOKUP(E246,LookUp!P:Q,2,FALSE),VLOOKUP(E246,LookUp!M:N,2,FALSE))</f>
        <v>INC-PE-DES-DET</v>
      </c>
      <c r="H246" s="20" t="s">
        <v>691</v>
      </c>
      <c r="I246" s="20" t="s">
        <v>691</v>
      </c>
      <c r="J246" s="20" t="s">
        <v>818</v>
      </c>
      <c r="K246" s="20" t="s">
        <v>690</v>
      </c>
      <c r="L246" s="20" t="s">
        <v>782</v>
      </c>
    </row>
    <row r="247" spans="2:12" ht="15.75" hidden="1" x14ac:dyDescent="0.25">
      <c r="B247" s="18" t="s">
        <v>759</v>
      </c>
      <c r="C247" s="19" t="s">
        <v>681</v>
      </c>
      <c r="D247" s="19" t="s">
        <v>812</v>
      </c>
      <c r="E247" s="19" t="s">
        <v>820</v>
      </c>
      <c r="F247" s="19"/>
      <c r="G247" s="19" t="str">
        <f>VLOOKUP(B247,LookUp!D:E,2,FALSE)&amp;"-"&amp;VLOOKUP(C247,LookUp!G:H,2,FALSE)&amp;"-"&amp;VLOOKUP(D247,LookUp!J:K,2,FALSE)&amp;"-"&amp;IF(D247="Relatorio",VLOOKUP(E247,LookUp!P:Q,2,FALSE),VLOOKUP(E247,LookUp!M:N,2,FALSE))</f>
        <v>INC-PE-DES-DIA</v>
      </c>
      <c r="H247" s="20" t="s">
        <v>691</v>
      </c>
      <c r="I247" s="20" t="s">
        <v>691</v>
      </c>
      <c r="J247" s="20" t="s">
        <v>818</v>
      </c>
      <c r="K247" s="20" t="s">
        <v>690</v>
      </c>
      <c r="L247" s="20" t="s">
        <v>782</v>
      </c>
    </row>
    <row r="248" spans="2:12" ht="15.75" hidden="1" x14ac:dyDescent="0.25">
      <c r="B248" s="18" t="s">
        <v>759</v>
      </c>
      <c r="C248" s="19" t="s">
        <v>681</v>
      </c>
      <c r="D248" s="19" t="s">
        <v>813</v>
      </c>
      <c r="E248" s="19" t="s">
        <v>809</v>
      </c>
      <c r="F248" s="19"/>
      <c r="G248" s="19" t="str">
        <f>VLOOKUP(B248,LookUp!D:E,2,FALSE)&amp;"-"&amp;VLOOKUP(C248,LookUp!G:H,2,FALSE)&amp;"-"&amp;VLOOKUP(D248,LookUp!J:K,2,FALSE)&amp;"-"&amp;IF(D248="Relatorio",VLOOKUP(E248,LookUp!P:Q,2,FALSE),VLOOKUP(E248,LookUp!M:N,2,FALSE))</f>
        <v>INC-PE-REL-LIM</v>
      </c>
      <c r="H248" s="20" t="s">
        <v>691</v>
      </c>
      <c r="I248" s="20" t="s">
        <v>691</v>
      </c>
      <c r="J248" s="20" t="s">
        <v>818</v>
      </c>
      <c r="K248" s="20" t="s">
        <v>690</v>
      </c>
      <c r="L248" s="20" t="s">
        <v>782</v>
      </c>
    </row>
    <row r="249" spans="2:12" ht="15.75" hidden="1" x14ac:dyDescent="0.25">
      <c r="B249" s="18" t="s">
        <v>759</v>
      </c>
      <c r="C249" s="19" t="s">
        <v>681</v>
      </c>
      <c r="D249" s="19" t="s">
        <v>813</v>
      </c>
      <c r="E249" s="19" t="s">
        <v>835</v>
      </c>
      <c r="F249" s="19"/>
      <c r="G249" s="19" t="str">
        <f>VLOOKUP(B249,LookUp!D:E,2,FALSE)&amp;"-"&amp;VLOOKUP(C249,LookUp!G:H,2,FALSE)&amp;"-"&amp;VLOOKUP(D249,LookUp!J:K,2,FALSE)&amp;"-"&amp;IF(D249="Relatorio",VLOOKUP(E249,LookUp!P:Q,2,FALSE),VLOOKUP(E249,LookUp!M:N,2,FALSE))</f>
        <v>INC-PE-REL-LIE</v>
      </c>
      <c r="H249" s="20" t="s">
        <v>691</v>
      </c>
      <c r="I249" s="20" t="s">
        <v>691</v>
      </c>
      <c r="J249" s="20" t="s">
        <v>818</v>
      </c>
      <c r="K249" s="20" t="s">
        <v>690</v>
      </c>
      <c r="L249" s="20" t="s">
        <v>782</v>
      </c>
    </row>
    <row r="250" spans="2:12" ht="15.75" hidden="1" x14ac:dyDescent="0.25">
      <c r="B250" s="18" t="s">
        <v>759</v>
      </c>
      <c r="C250" s="28" t="s">
        <v>681</v>
      </c>
      <c r="D250" s="28" t="s">
        <v>813</v>
      </c>
      <c r="E250" s="28" t="s">
        <v>810</v>
      </c>
      <c r="F250" s="19"/>
      <c r="G250" s="28" t="str">
        <f>VLOOKUP(B250,LookUp!D:E,2,FALSE)&amp;"-"&amp;VLOOKUP(C250,LookUp!G:H,2,FALSE)&amp;"-"&amp;VLOOKUP(D250,LookUp!J:K,2,FALSE)&amp;"-"&amp;IF(D250="Relatorio",VLOOKUP(E250,LookUp!P:Q,2,FALSE),VLOOKUP(E250,LookUp!M:N,2,FALSE))</f>
        <v>INC-PE-REL-ESP</v>
      </c>
      <c r="H250" s="20" t="s">
        <v>691</v>
      </c>
      <c r="I250" s="20" t="s">
        <v>691</v>
      </c>
      <c r="J250" s="20" t="s">
        <v>818</v>
      </c>
      <c r="K250" s="20" t="s">
        <v>690</v>
      </c>
      <c r="L250" s="20" t="s">
        <v>782</v>
      </c>
    </row>
    <row r="251" spans="2:12" ht="15.75" hidden="1" x14ac:dyDescent="0.25">
      <c r="B251" s="18" t="s">
        <v>759</v>
      </c>
      <c r="C251" s="19" t="s">
        <v>679</v>
      </c>
      <c r="D251" s="19" t="s">
        <v>813</v>
      </c>
      <c r="E251" s="19" t="s">
        <v>821</v>
      </c>
      <c r="F251" s="19"/>
      <c r="G251" s="19" t="str">
        <f>VLOOKUP(B251,LookUp!D:E,2,FALSE)&amp;"-"&amp;VLOOKUP(C251,LookUp!G:H,2,FALSE)&amp;"-"&amp;VLOOKUP(D251,LookUp!J:K,2,FALSE)&amp;"-"&amp;IF(D251="Relatorio",VLOOKUP(E251,LookUp!P:Q,2,FALSE),VLOOKUP(E251,LookUp!M:N,2,FALSE))</f>
        <v>INC-EX-REL-CRO</v>
      </c>
      <c r="H251" s="20" t="s">
        <v>691</v>
      </c>
      <c r="I251" s="20" t="s">
        <v>691</v>
      </c>
      <c r="J251" s="20" t="s">
        <v>691</v>
      </c>
      <c r="K251" s="20" t="s">
        <v>818</v>
      </c>
      <c r="L251" s="20" t="s">
        <v>782</v>
      </c>
    </row>
    <row r="252" spans="2:12" ht="15.75" hidden="1" x14ac:dyDescent="0.25">
      <c r="B252" s="18" t="s">
        <v>759</v>
      </c>
      <c r="C252" s="19" t="s">
        <v>680</v>
      </c>
      <c r="D252" s="19" t="s">
        <v>813</v>
      </c>
      <c r="E252" s="19" t="s">
        <v>811</v>
      </c>
      <c r="F252" s="19"/>
      <c r="G252" s="19" t="str">
        <f>VLOOKUP(B252,LookUp!D:E,2,FALSE)&amp;"-"&amp;VLOOKUP(C252,LookUp!G:H,2,FALSE)&amp;"-"&amp;VLOOKUP(D252,LookUp!J:K,2,FALSE)&amp;"-"&amp;IF(D252="Relatorio",VLOOKUP(E252,LookUp!P:Q,2,FALSE),VLOOKUP(E252,LookUp!M:N,2,FALSE))</f>
        <v>INC-OM-REL-FOL</v>
      </c>
      <c r="H252" s="20" t="s">
        <v>691</v>
      </c>
      <c r="I252" s="20" t="s">
        <v>691</v>
      </c>
      <c r="J252" s="20" t="s">
        <v>691</v>
      </c>
      <c r="K252" s="20" t="s">
        <v>691</v>
      </c>
      <c r="L252" s="20" t="s">
        <v>818</v>
      </c>
    </row>
    <row r="253" spans="2:12" ht="15.75" hidden="1" x14ac:dyDescent="0.25">
      <c r="B253" s="18" t="s">
        <v>760</v>
      </c>
      <c r="C253" s="19" t="s">
        <v>695</v>
      </c>
      <c r="D253" s="19" t="s">
        <v>813</v>
      </c>
      <c r="E253" s="19" t="s">
        <v>822</v>
      </c>
      <c r="F253" s="19"/>
      <c r="G253" s="19" t="str">
        <f>VLOOKUP(B253,LookUp!D:E,2,FALSE)&amp;"-"&amp;VLOOKUP(C253,LookUp!G:H,2,FALSE)&amp;"-"&amp;VLOOKUP(D253,LookUp!J:K,2,FALSE)&amp;"-"&amp;IF(D253="Relatorio",VLOOKUP(E253,LookUp!P:Q,2,FALSE),VLOOKUP(E253,LookUp!M:N,2,FALSE))</f>
        <v>IND-EP-REL-LAU</v>
      </c>
      <c r="H253" s="20" t="s">
        <v>818</v>
      </c>
      <c r="I253" s="20" t="s">
        <v>782</v>
      </c>
      <c r="J253" s="20" t="s">
        <v>782</v>
      </c>
      <c r="K253" s="20" t="s">
        <v>782</v>
      </c>
      <c r="L253" s="20" t="s">
        <v>782</v>
      </c>
    </row>
    <row r="254" spans="2:12" ht="15.75" hidden="1" x14ac:dyDescent="0.25">
      <c r="B254" s="18" t="s">
        <v>760</v>
      </c>
      <c r="C254" s="19" t="s">
        <v>695</v>
      </c>
      <c r="D254" s="19" t="s">
        <v>812</v>
      </c>
      <c r="E254" s="19" t="s">
        <v>800</v>
      </c>
      <c r="F254" s="19" t="s">
        <v>837</v>
      </c>
      <c r="G254" s="19" t="str">
        <f>VLOOKUP(B254,LookUp!D:E,2,FALSE)&amp;"-"&amp;VLOOKUP(C254,LookUp!G:H,2,FALSE)&amp;"-"&amp;VLOOKUP(D254,LookUp!J:K,2,FALSE)&amp;"-"&amp;IF(D254="Relatorio",VLOOKUP(E254,LookUp!P:Q,2,FALSE),VLOOKUP(E254,LookUp!M:N,2,FALSE))&amp;"-"&amp;(VLOOKUP(F254,LookUp!S:T,2,FALSE))</f>
        <v>IND-EP-DES-SIT-PIS</v>
      </c>
      <c r="H254" s="20" t="s">
        <v>818</v>
      </c>
      <c r="I254" s="20" t="s">
        <v>782</v>
      </c>
      <c r="J254" s="20" t="s">
        <v>782</v>
      </c>
      <c r="K254" s="20" t="s">
        <v>782</v>
      </c>
      <c r="L254" s="20" t="s">
        <v>782</v>
      </c>
    </row>
    <row r="255" spans="2:12" ht="15.75" hidden="1" x14ac:dyDescent="0.25">
      <c r="B255" s="18" t="s">
        <v>760</v>
      </c>
      <c r="C255" s="19" t="s">
        <v>695</v>
      </c>
      <c r="D255" s="19" t="s">
        <v>812</v>
      </c>
      <c r="E255" s="19" t="s">
        <v>800</v>
      </c>
      <c r="F255" s="19" t="s">
        <v>838</v>
      </c>
      <c r="G255" s="19" t="str">
        <f>VLOOKUP(B255,LookUp!D:E,2,FALSE)&amp;"-"&amp;VLOOKUP(C255,LookUp!G:H,2,FALSE)&amp;"-"&amp;VLOOKUP(D255,LookUp!J:K,2,FALSE)&amp;"-"&amp;IF(D255="Relatorio",VLOOKUP(E255,LookUp!P:Q,2,FALSE),VLOOKUP(E255,LookUp!M:N,2,FALSE))&amp;"-"&amp;(VLOOKUP(F255,LookUp!S:T,2,FALSE))</f>
        <v>IND-EP-DES-SIT-COB</v>
      </c>
      <c r="H255" s="20" t="s">
        <v>818</v>
      </c>
      <c r="I255" s="20" t="s">
        <v>782</v>
      </c>
      <c r="J255" s="20" t="s">
        <v>782</v>
      </c>
      <c r="K255" s="20" t="s">
        <v>782</v>
      </c>
      <c r="L255" s="20" t="s">
        <v>782</v>
      </c>
    </row>
    <row r="256" spans="2:12" ht="15.75" hidden="1" x14ac:dyDescent="0.25">
      <c r="B256" s="18" t="s">
        <v>760</v>
      </c>
      <c r="C256" s="19" t="s">
        <v>694</v>
      </c>
      <c r="D256" s="19" t="s">
        <v>813</v>
      </c>
      <c r="E256" s="19" t="s">
        <v>808</v>
      </c>
      <c r="F256" s="19"/>
      <c r="G256" s="19" t="str">
        <f>VLOOKUP(B256,LookUp!D:E,2,FALSE)&amp;"-"&amp;VLOOKUP(C256,LookUp!G:H,2,FALSE)&amp;"-"&amp;VLOOKUP(D256,LookUp!J:K,2,FALSE)&amp;"-"&amp;IF(D256="Relatorio",VLOOKUP(E256,LookUp!P:Q,2,FALSE),VLOOKUP(E256,LookUp!M:N,2,FALSE))</f>
        <v>IND-PB-REL-MED</v>
      </c>
      <c r="H256" s="20" t="s">
        <v>691</v>
      </c>
      <c r="I256" s="20" t="s">
        <v>818</v>
      </c>
      <c r="J256" s="20" t="s">
        <v>690</v>
      </c>
      <c r="K256" s="20" t="s">
        <v>690</v>
      </c>
      <c r="L256" s="20" t="s">
        <v>782</v>
      </c>
    </row>
    <row r="257" spans="2:12" ht="15.75" hidden="1" x14ac:dyDescent="0.25">
      <c r="B257" s="18" t="s">
        <v>760</v>
      </c>
      <c r="C257" s="19" t="s">
        <v>694</v>
      </c>
      <c r="D257" s="19" t="s">
        <v>812</v>
      </c>
      <c r="E257" s="19" t="s">
        <v>798</v>
      </c>
      <c r="F257" s="19" t="s">
        <v>837</v>
      </c>
      <c r="G257" s="19" t="str">
        <f>VLOOKUP(B257,LookUp!D:E,2,FALSE)&amp;"-"&amp;VLOOKUP(C257,LookUp!G:H,2,FALSE)&amp;"-"&amp;VLOOKUP(D257,LookUp!J:K,2,FALSE)&amp;"-"&amp;IF(D257="Relatorio",VLOOKUP(E257,LookUp!P:Q,2,FALSE),VLOOKUP(E257,LookUp!M:N,2,FALSE))&amp;"-"&amp;(VLOOKUP(F257,LookUp!S:T,2,FALSE))</f>
        <v>IND-PB-DES-LAY -PIS</v>
      </c>
      <c r="H257" s="20" t="s">
        <v>691</v>
      </c>
      <c r="I257" s="20" t="s">
        <v>691</v>
      </c>
      <c r="J257" s="20" t="s">
        <v>690</v>
      </c>
      <c r="K257" s="20" t="s">
        <v>690</v>
      </c>
      <c r="L257" s="20" t="s">
        <v>782</v>
      </c>
    </row>
    <row r="258" spans="2:12" ht="15.75" hidden="1" x14ac:dyDescent="0.25">
      <c r="B258" s="18" t="s">
        <v>760</v>
      </c>
      <c r="C258" s="19" t="s">
        <v>694</v>
      </c>
      <c r="D258" s="19" t="s">
        <v>812</v>
      </c>
      <c r="E258" s="19" t="s">
        <v>798</v>
      </c>
      <c r="F258" s="19" t="s">
        <v>838</v>
      </c>
      <c r="G258" s="19" t="str">
        <f>VLOOKUP(B258,LookUp!D:E,2,FALSE)&amp;"-"&amp;VLOOKUP(C258,LookUp!G:H,2,FALSE)&amp;"-"&amp;VLOOKUP(D258,LookUp!J:K,2,FALSE)&amp;"-"&amp;IF(D258="Relatorio",VLOOKUP(E258,LookUp!P:Q,2,FALSE),VLOOKUP(E258,LookUp!M:N,2,FALSE))&amp;"-"&amp;(VLOOKUP(F258,LookUp!S:T,2,FALSE))</f>
        <v>IND-PB-DES-LAY -COB</v>
      </c>
      <c r="H258" s="20" t="s">
        <v>691</v>
      </c>
      <c r="I258" s="20" t="s">
        <v>691</v>
      </c>
      <c r="J258" s="20" t="s">
        <v>690</v>
      </c>
      <c r="K258" s="20" t="s">
        <v>690</v>
      </c>
      <c r="L258" s="20" t="s">
        <v>782</v>
      </c>
    </row>
    <row r="259" spans="2:12" ht="15.75" hidden="1" x14ac:dyDescent="0.25">
      <c r="B259" s="18" t="s">
        <v>760</v>
      </c>
      <c r="C259" s="19" t="s">
        <v>694</v>
      </c>
      <c r="D259" s="19" t="s">
        <v>812</v>
      </c>
      <c r="E259" s="19" t="s">
        <v>798</v>
      </c>
      <c r="F259" s="19" t="s">
        <v>836</v>
      </c>
      <c r="G259" s="19" t="str">
        <f>VLOOKUP(B259,LookUp!D:E,2,FALSE)&amp;"-"&amp;VLOOKUP(C259,LookUp!G:H,2,FALSE)&amp;"-"&amp;VLOOKUP(D259,LookUp!J:K,2,FALSE)&amp;"-"&amp;IF(D259="Relatorio",VLOOKUP(E259,LookUp!P:Q,2,FALSE),VLOOKUP(E259,LookUp!M:N,2,FALSE))&amp;"-"&amp;(VLOOKUP(F259,LookUp!S:T,2,FALSE))</f>
        <v>IND-PB-DES-LAY -TET</v>
      </c>
      <c r="H259" s="20" t="s">
        <v>691</v>
      </c>
      <c r="I259" s="20" t="s">
        <v>691</v>
      </c>
      <c r="J259" s="20" t="s">
        <v>690</v>
      </c>
      <c r="K259" s="20" t="s">
        <v>690</v>
      </c>
      <c r="L259" s="20" t="s">
        <v>782</v>
      </c>
    </row>
    <row r="260" spans="2:12" ht="15.75" hidden="1" x14ac:dyDescent="0.25">
      <c r="B260" s="18" t="s">
        <v>760</v>
      </c>
      <c r="C260" s="19" t="s">
        <v>681</v>
      </c>
      <c r="D260" s="19" t="s">
        <v>813</v>
      </c>
      <c r="E260" s="19" t="s">
        <v>807</v>
      </c>
      <c r="F260" s="19"/>
      <c r="G260" s="19" t="str">
        <f>VLOOKUP(B260,LookUp!D:E,2,FALSE)&amp;"-"&amp;VLOOKUP(C260,LookUp!G:H,2,FALSE)&amp;"-"&amp;VLOOKUP(D260,LookUp!J:K,2,FALSE)&amp;"-"&amp;IF(D260="Relatorio",VLOOKUP(E260,LookUp!P:Q,2,FALSE),VLOOKUP(E260,LookUp!M:N,2,FALSE))</f>
        <v>IND-PE-REL-MEC</v>
      </c>
      <c r="H260" s="20" t="s">
        <v>691</v>
      </c>
      <c r="I260" s="20" t="s">
        <v>691</v>
      </c>
      <c r="J260" s="20" t="s">
        <v>818</v>
      </c>
      <c r="K260" s="20" t="s">
        <v>690</v>
      </c>
      <c r="L260" s="20" t="s">
        <v>782</v>
      </c>
    </row>
    <row r="261" spans="2:12" ht="15.75" hidden="1" x14ac:dyDescent="0.25">
      <c r="B261" s="18" t="s">
        <v>760</v>
      </c>
      <c r="C261" s="19" t="s">
        <v>681</v>
      </c>
      <c r="D261" s="19" t="s">
        <v>812</v>
      </c>
      <c r="E261" s="19" t="s">
        <v>797</v>
      </c>
      <c r="F261" s="19" t="s">
        <v>837</v>
      </c>
      <c r="G261" s="19" t="str">
        <f>VLOOKUP(B261,LookUp!D:E,2,FALSE)&amp;"-"&amp;VLOOKUP(C261,LookUp!G:H,2,FALSE)&amp;"-"&amp;VLOOKUP(D261,LookUp!J:K,2,FALSE)&amp;"-"&amp;IF(D261="Relatorio",VLOOKUP(E261,LookUp!P:Q,2,FALSE),VLOOKUP(E261,LookUp!M:N,2,FALSE))</f>
        <v>IND-PE-DES-C/D</v>
      </c>
      <c r="H261" s="20" t="s">
        <v>691</v>
      </c>
      <c r="I261" s="20" t="s">
        <v>691</v>
      </c>
      <c r="J261" s="20" t="s">
        <v>818</v>
      </c>
      <c r="K261" s="20" t="s">
        <v>690</v>
      </c>
      <c r="L261" s="20" t="s">
        <v>782</v>
      </c>
    </row>
    <row r="262" spans="2:12" ht="15.75" hidden="1" x14ac:dyDescent="0.25">
      <c r="B262" s="18" t="s">
        <v>760</v>
      </c>
      <c r="C262" s="19" t="s">
        <v>681</v>
      </c>
      <c r="D262" s="19" t="s">
        <v>812</v>
      </c>
      <c r="E262" s="19" t="s">
        <v>797</v>
      </c>
      <c r="F262" s="26" t="s">
        <v>838</v>
      </c>
      <c r="G262" s="26" t="str">
        <f>VLOOKUP(B262,LookUp!D:E,2,FALSE)&amp;"-"&amp;VLOOKUP(C262,LookUp!G:H,2,FALSE)&amp;"-"&amp;VLOOKUP(D262,LookUp!J:K,2,FALSE)&amp;"-"&amp;IF(D262="Relatorio",VLOOKUP(E262,LookUp!P:Q,2,FALSE),VLOOKUP(E262,LookUp!M:N,2,FALSE))</f>
        <v>IND-PE-DES-C/D</v>
      </c>
      <c r="H262" s="20" t="s">
        <v>691</v>
      </c>
      <c r="I262" s="20" t="s">
        <v>691</v>
      </c>
      <c r="J262" s="20" t="s">
        <v>818</v>
      </c>
      <c r="K262" s="20" t="s">
        <v>690</v>
      </c>
      <c r="L262" s="20" t="s">
        <v>782</v>
      </c>
    </row>
    <row r="263" spans="2:12" ht="15.75" hidden="1" x14ac:dyDescent="0.25">
      <c r="B263" s="18" t="s">
        <v>760</v>
      </c>
      <c r="C263" s="19" t="s">
        <v>681</v>
      </c>
      <c r="D263" s="19" t="s">
        <v>812</v>
      </c>
      <c r="E263" s="19" t="s">
        <v>797</v>
      </c>
      <c r="F263" s="26" t="s">
        <v>836</v>
      </c>
      <c r="G263" s="26" t="str">
        <f>VLOOKUP(B263,LookUp!D:E,2,FALSE)&amp;"-"&amp;VLOOKUP(C263,LookUp!G:H,2,FALSE)&amp;"-"&amp;VLOOKUP(D263,LookUp!J:K,2,FALSE)&amp;"-"&amp;IF(D263="Relatorio",VLOOKUP(E263,LookUp!P:Q,2,FALSE),VLOOKUP(E263,LookUp!M:N,2,FALSE))</f>
        <v>IND-PE-DES-C/D</v>
      </c>
      <c r="H263" s="20" t="s">
        <v>691</v>
      </c>
      <c r="I263" s="20" t="s">
        <v>691</v>
      </c>
      <c r="J263" s="20" t="s">
        <v>818</v>
      </c>
      <c r="K263" s="20" t="s">
        <v>690</v>
      </c>
      <c r="L263" s="20" t="s">
        <v>782</v>
      </c>
    </row>
    <row r="264" spans="2:12" ht="15.75" hidden="1" x14ac:dyDescent="0.25">
      <c r="B264" s="18" t="s">
        <v>760</v>
      </c>
      <c r="C264" s="19" t="s">
        <v>681</v>
      </c>
      <c r="D264" s="19" t="s">
        <v>812</v>
      </c>
      <c r="E264" s="19" t="s">
        <v>797</v>
      </c>
      <c r="F264" s="26" t="s">
        <v>840</v>
      </c>
      <c r="G264" s="26" t="str">
        <f>VLOOKUP(B264,LookUp!D:E,2,FALSE)&amp;"-"&amp;VLOOKUP(C264,LookUp!G:H,2,FALSE)&amp;"-"&amp;VLOOKUP(D264,LookUp!J:K,2,FALSE)&amp;"-"&amp;IF(D264="Relatorio",VLOOKUP(E264,LookUp!P:Q,2,FALSE),VLOOKUP(E264,LookUp!M:N,2,FALSE))</f>
        <v>IND-PE-DES-C/D</v>
      </c>
      <c r="H264" s="20" t="s">
        <v>691</v>
      </c>
      <c r="I264" s="20" t="s">
        <v>691</v>
      </c>
      <c r="J264" s="20" t="s">
        <v>818</v>
      </c>
      <c r="K264" s="20" t="s">
        <v>690</v>
      </c>
      <c r="L264" s="20" t="s">
        <v>782</v>
      </c>
    </row>
    <row r="265" spans="2:12" ht="15.75" hidden="1" x14ac:dyDescent="0.25">
      <c r="B265" s="18" t="s">
        <v>760</v>
      </c>
      <c r="C265" s="19" t="s">
        <v>681</v>
      </c>
      <c r="D265" s="19" t="s">
        <v>812</v>
      </c>
      <c r="E265" s="19" t="s">
        <v>804</v>
      </c>
      <c r="F265" s="19"/>
      <c r="G265" s="19" t="str">
        <f>VLOOKUP(B265,LookUp!D:E,2,FALSE)&amp;"-"&amp;VLOOKUP(C265,LookUp!G:H,2,FALSE)&amp;"-"&amp;VLOOKUP(D265,LookUp!J:K,2,FALSE)&amp;"-"&amp;IF(D265="Relatorio",VLOOKUP(E265,LookUp!P:Q,2,FALSE),VLOOKUP(E265,LookUp!M:N,2,FALSE))</f>
        <v>IND-PE-DES-DET</v>
      </c>
      <c r="H265" s="20" t="s">
        <v>691</v>
      </c>
      <c r="I265" s="20" t="s">
        <v>691</v>
      </c>
      <c r="J265" s="20" t="s">
        <v>818</v>
      </c>
      <c r="K265" s="20" t="s">
        <v>690</v>
      </c>
      <c r="L265" s="20" t="s">
        <v>782</v>
      </c>
    </row>
    <row r="266" spans="2:12" ht="15.75" hidden="1" x14ac:dyDescent="0.25">
      <c r="B266" s="18" t="s">
        <v>760</v>
      </c>
      <c r="C266" s="19" t="s">
        <v>681</v>
      </c>
      <c r="D266" s="19" t="s">
        <v>813</v>
      </c>
      <c r="E266" s="19" t="s">
        <v>809</v>
      </c>
      <c r="F266" s="19"/>
      <c r="G266" s="19" t="str">
        <f>VLOOKUP(B266,LookUp!D:E,2,FALSE)&amp;"-"&amp;VLOOKUP(C266,LookUp!G:H,2,FALSE)&amp;"-"&amp;VLOOKUP(D266,LookUp!J:K,2,FALSE)&amp;"-"&amp;IF(D266="Relatorio",VLOOKUP(E266,LookUp!P:Q,2,FALSE),VLOOKUP(E266,LookUp!M:N,2,FALSE))</f>
        <v>IND-PE-REL-LIM</v>
      </c>
      <c r="H266" s="20" t="s">
        <v>691</v>
      </c>
      <c r="I266" s="20" t="s">
        <v>691</v>
      </c>
      <c r="J266" s="20" t="s">
        <v>818</v>
      </c>
      <c r="K266" s="20" t="s">
        <v>690</v>
      </c>
      <c r="L266" s="20" t="s">
        <v>782</v>
      </c>
    </row>
    <row r="267" spans="2:12" ht="15.75" hidden="1" x14ac:dyDescent="0.25">
      <c r="B267" s="18" t="s">
        <v>760</v>
      </c>
      <c r="C267" s="19" t="s">
        <v>681</v>
      </c>
      <c r="D267" s="19" t="s">
        <v>813</v>
      </c>
      <c r="E267" s="19" t="s">
        <v>835</v>
      </c>
      <c r="F267" s="19"/>
      <c r="G267" s="19" t="str">
        <f>VLOOKUP(B267,LookUp!D:E,2,FALSE)&amp;"-"&amp;VLOOKUP(C267,LookUp!G:H,2,FALSE)&amp;"-"&amp;VLOOKUP(D267,LookUp!J:K,2,FALSE)&amp;"-"&amp;IF(D267="Relatorio",VLOOKUP(E267,LookUp!P:Q,2,FALSE),VLOOKUP(E267,LookUp!M:N,2,FALSE))</f>
        <v>IND-PE-REL-LIE</v>
      </c>
      <c r="H267" s="20" t="s">
        <v>691</v>
      </c>
      <c r="I267" s="20" t="s">
        <v>691</v>
      </c>
      <c r="J267" s="20" t="s">
        <v>818</v>
      </c>
      <c r="K267" s="20" t="s">
        <v>690</v>
      </c>
      <c r="L267" s="20" t="s">
        <v>782</v>
      </c>
    </row>
    <row r="268" spans="2:12" ht="15.75" hidden="1" x14ac:dyDescent="0.25">
      <c r="B268" s="18" t="s">
        <v>760</v>
      </c>
      <c r="C268" s="28" t="s">
        <v>681</v>
      </c>
      <c r="D268" s="28" t="s">
        <v>813</v>
      </c>
      <c r="E268" s="28" t="s">
        <v>810</v>
      </c>
      <c r="F268" s="19"/>
      <c r="G268" s="28" t="str">
        <f>VLOOKUP(B268,LookUp!D:E,2,FALSE)&amp;"-"&amp;VLOOKUP(C268,LookUp!G:H,2,FALSE)&amp;"-"&amp;VLOOKUP(D268,LookUp!J:K,2,FALSE)&amp;"-"&amp;IF(D268="Relatorio",VLOOKUP(E268,LookUp!P:Q,2,FALSE),VLOOKUP(E268,LookUp!M:N,2,FALSE))</f>
        <v>IND-PE-REL-ESP</v>
      </c>
      <c r="H268" s="20" t="s">
        <v>691</v>
      </c>
      <c r="I268" s="20" t="s">
        <v>691</v>
      </c>
      <c r="J268" s="20" t="s">
        <v>818</v>
      </c>
      <c r="K268" s="20" t="s">
        <v>690</v>
      </c>
      <c r="L268" s="20" t="s">
        <v>782</v>
      </c>
    </row>
    <row r="269" spans="2:12" ht="15.75" hidden="1" x14ac:dyDescent="0.25">
      <c r="B269" s="18" t="s">
        <v>760</v>
      </c>
      <c r="C269" s="19" t="s">
        <v>679</v>
      </c>
      <c r="D269" s="19" t="s">
        <v>813</v>
      </c>
      <c r="E269" s="19" t="s">
        <v>821</v>
      </c>
      <c r="F269" s="19"/>
      <c r="G269" s="19" t="str">
        <f>VLOOKUP(B269,LookUp!D:E,2,FALSE)&amp;"-"&amp;VLOOKUP(C269,LookUp!G:H,2,FALSE)&amp;"-"&amp;VLOOKUP(D269,LookUp!J:K,2,FALSE)&amp;"-"&amp;IF(D269="Relatorio",VLOOKUP(E269,LookUp!P:Q,2,FALSE),VLOOKUP(E269,LookUp!M:N,2,FALSE))</f>
        <v>IND-EX-REL-CRO</v>
      </c>
      <c r="H269" s="20" t="s">
        <v>691</v>
      </c>
      <c r="I269" s="20" t="s">
        <v>691</v>
      </c>
      <c r="J269" s="20" t="s">
        <v>691</v>
      </c>
      <c r="K269" s="20" t="s">
        <v>818</v>
      </c>
      <c r="L269" s="20" t="s">
        <v>782</v>
      </c>
    </row>
    <row r="270" spans="2:12" ht="15.75" hidden="1" x14ac:dyDescent="0.25">
      <c r="B270" s="18" t="s">
        <v>760</v>
      </c>
      <c r="C270" s="19" t="s">
        <v>680</v>
      </c>
      <c r="D270" s="19" t="s">
        <v>813</v>
      </c>
      <c r="E270" s="19" t="s">
        <v>811</v>
      </c>
      <c r="F270" s="19"/>
      <c r="G270" s="19" t="str">
        <f>VLOOKUP(B270,LookUp!D:E,2,FALSE)&amp;"-"&amp;VLOOKUP(C270,LookUp!G:H,2,FALSE)&amp;"-"&amp;VLOOKUP(D270,LookUp!J:K,2,FALSE)&amp;"-"&amp;IF(D270="Relatorio",VLOOKUP(E270,LookUp!P:Q,2,FALSE),VLOOKUP(E270,LookUp!M:N,2,FALSE))</f>
        <v>IND-OM-REL-FOL</v>
      </c>
      <c r="H270" s="20" t="s">
        <v>691</v>
      </c>
      <c r="I270" s="20" t="s">
        <v>691</v>
      </c>
      <c r="J270" s="20" t="s">
        <v>691</v>
      </c>
      <c r="K270" s="20" t="s">
        <v>691</v>
      </c>
      <c r="L270" s="20" t="s">
        <v>818</v>
      </c>
    </row>
    <row r="271" spans="2:12" ht="15.75" hidden="1" x14ac:dyDescent="0.25">
      <c r="B271" s="18" t="s">
        <v>761</v>
      </c>
      <c r="C271" s="19" t="s">
        <v>695</v>
      </c>
      <c r="D271" s="19" t="s">
        <v>813</v>
      </c>
      <c r="E271" s="19" t="s">
        <v>822</v>
      </c>
      <c r="F271" s="19"/>
      <c r="G271" s="19" t="str">
        <f>VLOOKUP(B271,LookUp!D:E,2,FALSE)&amp;"-"&amp;VLOOKUP(C271,LookUp!G:H,2,FALSE)&amp;"-"&amp;VLOOKUP(D271,LookUp!J:K,2,FALSE)&amp;"-"&amp;IF(D271="Relatorio",VLOOKUP(E271,LookUp!P:Q,2,FALSE),VLOOKUP(E271,LookUp!M:N,2,FALSE))</f>
        <v>ACU-EP-REL-LAU</v>
      </c>
      <c r="H271" s="20" t="s">
        <v>818</v>
      </c>
      <c r="I271" s="20" t="s">
        <v>782</v>
      </c>
      <c r="J271" s="20" t="s">
        <v>782</v>
      </c>
      <c r="K271" s="20" t="s">
        <v>782</v>
      </c>
      <c r="L271" s="20" t="s">
        <v>782</v>
      </c>
    </row>
    <row r="272" spans="2:12" ht="15.75" hidden="1" x14ac:dyDescent="0.25">
      <c r="B272" s="18" t="s">
        <v>761</v>
      </c>
      <c r="C272" s="19" t="s">
        <v>695</v>
      </c>
      <c r="D272" s="19" t="s">
        <v>812</v>
      </c>
      <c r="E272" s="19" t="s">
        <v>800</v>
      </c>
      <c r="F272" s="19" t="s">
        <v>837</v>
      </c>
      <c r="G272" s="19" t="str">
        <f>VLOOKUP(B272,LookUp!D:E,2,FALSE)&amp;"-"&amp;VLOOKUP(C272,LookUp!G:H,2,FALSE)&amp;"-"&amp;VLOOKUP(D272,LookUp!J:K,2,FALSE)&amp;"-"&amp;IF(D272="Relatorio",VLOOKUP(E272,LookUp!P:Q,2,FALSE),VLOOKUP(E272,LookUp!M:N,2,FALSE))&amp;"-"&amp;(VLOOKUP(F272,LookUp!S:T,2,FALSE))</f>
        <v>ACU-EP-DES-SIT-PIS</v>
      </c>
      <c r="H272" s="20" t="s">
        <v>818</v>
      </c>
      <c r="I272" s="20" t="s">
        <v>782</v>
      </c>
      <c r="J272" s="20" t="s">
        <v>782</v>
      </c>
      <c r="K272" s="20" t="s">
        <v>782</v>
      </c>
      <c r="L272" s="20" t="s">
        <v>782</v>
      </c>
    </row>
    <row r="273" spans="2:12" ht="15.75" hidden="1" x14ac:dyDescent="0.25">
      <c r="B273" s="18" t="s">
        <v>761</v>
      </c>
      <c r="C273" s="19" t="s">
        <v>695</v>
      </c>
      <c r="D273" s="19" t="s">
        <v>812</v>
      </c>
      <c r="E273" s="19" t="s">
        <v>800</v>
      </c>
      <c r="F273" s="19" t="s">
        <v>838</v>
      </c>
      <c r="G273" s="19" t="str">
        <f>VLOOKUP(B273,LookUp!D:E,2,FALSE)&amp;"-"&amp;VLOOKUP(C273,LookUp!G:H,2,FALSE)&amp;"-"&amp;VLOOKUP(D273,LookUp!J:K,2,FALSE)&amp;"-"&amp;IF(D273="Relatorio",VLOOKUP(E273,LookUp!P:Q,2,FALSE),VLOOKUP(E273,LookUp!M:N,2,FALSE))&amp;"-"&amp;(VLOOKUP(F273,LookUp!S:T,2,FALSE))</f>
        <v>ACU-EP-DES-SIT-COB</v>
      </c>
      <c r="H273" s="20" t="s">
        <v>818</v>
      </c>
      <c r="I273" s="20" t="s">
        <v>782</v>
      </c>
      <c r="J273" s="20" t="s">
        <v>782</v>
      </c>
      <c r="K273" s="20" t="s">
        <v>782</v>
      </c>
      <c r="L273" s="20" t="s">
        <v>782</v>
      </c>
    </row>
    <row r="274" spans="2:12" ht="15.75" hidden="1" x14ac:dyDescent="0.25">
      <c r="B274" s="18" t="s">
        <v>761</v>
      </c>
      <c r="C274" s="19" t="s">
        <v>694</v>
      </c>
      <c r="D274" s="19" t="s">
        <v>813</v>
      </c>
      <c r="E274" s="19" t="s">
        <v>808</v>
      </c>
      <c r="F274" s="19"/>
      <c r="G274" s="19" t="str">
        <f>VLOOKUP(B274,LookUp!D:E,2,FALSE)&amp;"-"&amp;VLOOKUP(C274,LookUp!G:H,2,FALSE)&amp;"-"&amp;VLOOKUP(D274,LookUp!J:K,2,FALSE)&amp;"-"&amp;IF(D274="Relatorio",VLOOKUP(E274,LookUp!P:Q,2,FALSE),VLOOKUP(E274,LookUp!M:N,2,FALSE))</f>
        <v>ACU-PB-REL-MED</v>
      </c>
      <c r="H274" s="20" t="s">
        <v>691</v>
      </c>
      <c r="I274" s="20" t="s">
        <v>818</v>
      </c>
      <c r="J274" s="20" t="s">
        <v>690</v>
      </c>
      <c r="K274" s="20" t="s">
        <v>690</v>
      </c>
      <c r="L274" s="20" t="s">
        <v>782</v>
      </c>
    </row>
    <row r="275" spans="2:12" ht="15.75" hidden="1" x14ac:dyDescent="0.25">
      <c r="B275" s="18" t="s">
        <v>761</v>
      </c>
      <c r="C275" s="19" t="s">
        <v>694</v>
      </c>
      <c r="D275" s="19" t="s">
        <v>812</v>
      </c>
      <c r="E275" s="19" t="s">
        <v>798</v>
      </c>
      <c r="F275" s="19" t="s">
        <v>837</v>
      </c>
      <c r="G275" s="19" t="str">
        <f>VLOOKUP(B275,LookUp!D:E,2,FALSE)&amp;"-"&amp;VLOOKUP(C275,LookUp!G:H,2,FALSE)&amp;"-"&amp;VLOOKUP(D275,LookUp!J:K,2,FALSE)&amp;"-"&amp;IF(D275="Relatorio",VLOOKUP(E275,LookUp!P:Q,2,FALSE),VLOOKUP(E275,LookUp!M:N,2,FALSE))&amp;"-"&amp;(VLOOKUP(F275,LookUp!S:T,2,FALSE))</f>
        <v>ACU-PB-DES-LAY -PIS</v>
      </c>
      <c r="H275" s="20" t="s">
        <v>691</v>
      </c>
      <c r="I275" s="20" t="s">
        <v>691</v>
      </c>
      <c r="J275" s="20" t="s">
        <v>690</v>
      </c>
      <c r="K275" s="20" t="s">
        <v>690</v>
      </c>
      <c r="L275" s="20" t="s">
        <v>782</v>
      </c>
    </row>
    <row r="276" spans="2:12" ht="15.75" hidden="1" x14ac:dyDescent="0.25">
      <c r="B276" s="18" t="s">
        <v>761</v>
      </c>
      <c r="C276" s="19" t="s">
        <v>694</v>
      </c>
      <c r="D276" s="19" t="s">
        <v>812</v>
      </c>
      <c r="E276" s="19" t="s">
        <v>798</v>
      </c>
      <c r="F276" s="19" t="s">
        <v>838</v>
      </c>
      <c r="G276" s="19" t="str">
        <f>VLOOKUP(B276,LookUp!D:E,2,FALSE)&amp;"-"&amp;VLOOKUP(C276,LookUp!G:H,2,FALSE)&amp;"-"&amp;VLOOKUP(D276,LookUp!J:K,2,FALSE)&amp;"-"&amp;IF(D276="Relatorio",VLOOKUP(E276,LookUp!P:Q,2,FALSE),VLOOKUP(E276,LookUp!M:N,2,FALSE))&amp;"-"&amp;(VLOOKUP(F276,LookUp!S:T,2,FALSE))</f>
        <v>ACU-PB-DES-LAY -COB</v>
      </c>
      <c r="H276" s="20" t="s">
        <v>691</v>
      </c>
      <c r="I276" s="20" t="s">
        <v>691</v>
      </c>
      <c r="J276" s="20" t="s">
        <v>690</v>
      </c>
      <c r="K276" s="20" t="s">
        <v>690</v>
      </c>
      <c r="L276" s="20" t="s">
        <v>782</v>
      </c>
    </row>
    <row r="277" spans="2:12" ht="15.75" hidden="1" x14ac:dyDescent="0.25">
      <c r="B277" s="18" t="s">
        <v>761</v>
      </c>
      <c r="C277" s="19" t="s">
        <v>694</v>
      </c>
      <c r="D277" s="19" t="s">
        <v>812</v>
      </c>
      <c r="E277" s="19" t="s">
        <v>798</v>
      </c>
      <c r="F277" s="19" t="s">
        <v>836</v>
      </c>
      <c r="G277" s="19" t="str">
        <f>VLOOKUP(B277,LookUp!D:E,2,FALSE)&amp;"-"&amp;VLOOKUP(C277,LookUp!G:H,2,FALSE)&amp;"-"&amp;VLOOKUP(D277,LookUp!J:K,2,FALSE)&amp;"-"&amp;IF(D277="Relatorio",VLOOKUP(E277,LookUp!P:Q,2,FALSE),VLOOKUP(E277,LookUp!M:N,2,FALSE))&amp;"-"&amp;(VLOOKUP(F277,LookUp!S:T,2,FALSE))</f>
        <v>ACU-PB-DES-LAY -TET</v>
      </c>
      <c r="H277" s="20" t="s">
        <v>691</v>
      </c>
      <c r="I277" s="20" t="s">
        <v>691</v>
      </c>
      <c r="J277" s="20" t="s">
        <v>690</v>
      </c>
      <c r="K277" s="20" t="s">
        <v>690</v>
      </c>
      <c r="L277" s="20" t="s">
        <v>782</v>
      </c>
    </row>
    <row r="278" spans="2:12" ht="15.75" hidden="1" x14ac:dyDescent="0.25">
      <c r="B278" s="18" t="s">
        <v>761</v>
      </c>
      <c r="C278" s="19" t="s">
        <v>681</v>
      </c>
      <c r="D278" s="19" t="s">
        <v>813</v>
      </c>
      <c r="E278" s="19" t="s">
        <v>807</v>
      </c>
      <c r="F278" s="19"/>
      <c r="G278" s="19" t="str">
        <f>VLOOKUP(B278,LookUp!D:E,2,FALSE)&amp;"-"&amp;VLOOKUP(C278,LookUp!G:H,2,FALSE)&amp;"-"&amp;VLOOKUP(D278,LookUp!J:K,2,FALSE)&amp;"-"&amp;IF(D278="Relatorio",VLOOKUP(E278,LookUp!P:Q,2,FALSE),VLOOKUP(E278,LookUp!M:N,2,FALSE))</f>
        <v>ACU-PE-REL-MEC</v>
      </c>
      <c r="H278" s="20" t="s">
        <v>691</v>
      </c>
      <c r="I278" s="20" t="s">
        <v>691</v>
      </c>
      <c r="J278" s="20" t="s">
        <v>818</v>
      </c>
      <c r="K278" s="20" t="s">
        <v>690</v>
      </c>
      <c r="L278" s="20" t="s">
        <v>782</v>
      </c>
    </row>
    <row r="279" spans="2:12" ht="15.75" hidden="1" x14ac:dyDescent="0.25">
      <c r="B279" s="18" t="s">
        <v>761</v>
      </c>
      <c r="C279" s="19" t="s">
        <v>681</v>
      </c>
      <c r="D279" s="19" t="s">
        <v>812</v>
      </c>
      <c r="E279" s="19" t="s">
        <v>797</v>
      </c>
      <c r="F279" s="19" t="s">
        <v>837</v>
      </c>
      <c r="G279" s="19" t="str">
        <f>VLOOKUP(B279,LookUp!D:E,2,FALSE)&amp;"-"&amp;VLOOKUP(C279,LookUp!G:H,2,FALSE)&amp;"-"&amp;VLOOKUP(D279,LookUp!J:K,2,FALSE)&amp;"-"&amp;IF(D279="Relatorio",VLOOKUP(E279,LookUp!P:Q,2,FALSE),VLOOKUP(E279,LookUp!M:N,2,FALSE))</f>
        <v>ACU-PE-DES-C/D</v>
      </c>
      <c r="H279" s="20" t="s">
        <v>691</v>
      </c>
      <c r="I279" s="20" t="s">
        <v>691</v>
      </c>
      <c r="J279" s="20" t="s">
        <v>818</v>
      </c>
      <c r="K279" s="20" t="s">
        <v>690</v>
      </c>
      <c r="L279" s="20" t="s">
        <v>782</v>
      </c>
    </row>
    <row r="280" spans="2:12" ht="15.75" hidden="1" x14ac:dyDescent="0.25">
      <c r="B280" s="18" t="s">
        <v>761</v>
      </c>
      <c r="C280" s="19" t="s">
        <v>681</v>
      </c>
      <c r="D280" s="19" t="s">
        <v>812</v>
      </c>
      <c r="E280" s="19" t="s">
        <v>797</v>
      </c>
      <c r="F280" s="26" t="s">
        <v>838</v>
      </c>
      <c r="G280" s="26" t="str">
        <f>VLOOKUP(B280,LookUp!D:E,2,FALSE)&amp;"-"&amp;VLOOKUP(C280,LookUp!G:H,2,FALSE)&amp;"-"&amp;VLOOKUP(D280,LookUp!J:K,2,FALSE)&amp;"-"&amp;IF(D280="Relatorio",VLOOKUP(E280,LookUp!P:Q,2,FALSE),VLOOKUP(E280,LookUp!M:N,2,FALSE))</f>
        <v>ACU-PE-DES-C/D</v>
      </c>
      <c r="H280" s="20" t="s">
        <v>691</v>
      </c>
      <c r="I280" s="20" t="s">
        <v>691</v>
      </c>
      <c r="J280" s="20" t="s">
        <v>818</v>
      </c>
      <c r="K280" s="20" t="s">
        <v>690</v>
      </c>
      <c r="L280" s="20" t="s">
        <v>782</v>
      </c>
    </row>
    <row r="281" spans="2:12" ht="15.75" hidden="1" x14ac:dyDescent="0.25">
      <c r="B281" s="18" t="s">
        <v>761</v>
      </c>
      <c r="C281" s="19" t="s">
        <v>681</v>
      </c>
      <c r="D281" s="19" t="s">
        <v>812</v>
      </c>
      <c r="E281" s="19" t="s">
        <v>797</v>
      </c>
      <c r="F281" s="26" t="s">
        <v>836</v>
      </c>
      <c r="G281" s="26" t="str">
        <f>VLOOKUP(B281,LookUp!D:E,2,FALSE)&amp;"-"&amp;VLOOKUP(C281,LookUp!G:H,2,FALSE)&amp;"-"&amp;VLOOKUP(D281,LookUp!J:K,2,FALSE)&amp;"-"&amp;IF(D281="Relatorio",VLOOKUP(E281,LookUp!P:Q,2,FALSE),VLOOKUP(E281,LookUp!M:N,2,FALSE))</f>
        <v>ACU-PE-DES-C/D</v>
      </c>
      <c r="H281" s="20" t="s">
        <v>691</v>
      </c>
      <c r="I281" s="20" t="s">
        <v>691</v>
      </c>
      <c r="J281" s="20" t="s">
        <v>818</v>
      </c>
      <c r="K281" s="20" t="s">
        <v>690</v>
      </c>
      <c r="L281" s="20" t="s">
        <v>782</v>
      </c>
    </row>
    <row r="282" spans="2:12" ht="15.75" hidden="1" x14ac:dyDescent="0.25">
      <c r="B282" s="18" t="s">
        <v>761</v>
      </c>
      <c r="C282" s="19" t="s">
        <v>681</v>
      </c>
      <c r="D282" s="19" t="s">
        <v>812</v>
      </c>
      <c r="E282" s="19" t="s">
        <v>797</v>
      </c>
      <c r="F282" s="26" t="s">
        <v>840</v>
      </c>
      <c r="G282" s="26" t="str">
        <f>VLOOKUP(B282,LookUp!D:E,2,FALSE)&amp;"-"&amp;VLOOKUP(C282,LookUp!G:H,2,FALSE)&amp;"-"&amp;VLOOKUP(D282,LookUp!J:K,2,FALSE)&amp;"-"&amp;IF(D282="Relatorio",VLOOKUP(E282,LookUp!P:Q,2,FALSE),VLOOKUP(E282,LookUp!M:N,2,FALSE))</f>
        <v>ACU-PE-DES-C/D</v>
      </c>
      <c r="H282" s="20" t="s">
        <v>691</v>
      </c>
      <c r="I282" s="20" t="s">
        <v>691</v>
      </c>
      <c r="J282" s="20" t="s">
        <v>818</v>
      </c>
      <c r="K282" s="20" t="s">
        <v>690</v>
      </c>
      <c r="L282" s="20" t="s">
        <v>782</v>
      </c>
    </row>
    <row r="283" spans="2:12" ht="15.75" hidden="1" x14ac:dyDescent="0.25">
      <c r="B283" s="18" t="s">
        <v>761</v>
      </c>
      <c r="C283" s="19" t="s">
        <v>681</v>
      </c>
      <c r="D283" s="19" t="s">
        <v>812</v>
      </c>
      <c r="E283" s="19" t="s">
        <v>804</v>
      </c>
      <c r="F283" s="19"/>
      <c r="G283" s="19" t="str">
        <f>VLOOKUP(B283,LookUp!D:E,2,FALSE)&amp;"-"&amp;VLOOKUP(C283,LookUp!G:H,2,FALSE)&amp;"-"&amp;VLOOKUP(D283,LookUp!J:K,2,FALSE)&amp;"-"&amp;IF(D283="Relatorio",VLOOKUP(E283,LookUp!P:Q,2,FALSE),VLOOKUP(E283,LookUp!M:N,2,FALSE))</f>
        <v>ACU-PE-DES-DET</v>
      </c>
      <c r="H283" s="20" t="s">
        <v>691</v>
      </c>
      <c r="I283" s="20" t="s">
        <v>691</v>
      </c>
      <c r="J283" s="20" t="s">
        <v>818</v>
      </c>
      <c r="K283" s="20" t="s">
        <v>690</v>
      </c>
      <c r="L283" s="20" t="s">
        <v>782</v>
      </c>
    </row>
    <row r="284" spans="2:12" ht="15.75" hidden="1" x14ac:dyDescent="0.25">
      <c r="B284" s="18" t="s">
        <v>761</v>
      </c>
      <c r="C284" s="19" t="s">
        <v>681</v>
      </c>
      <c r="D284" s="19" t="s">
        <v>813</v>
      </c>
      <c r="E284" s="19" t="s">
        <v>809</v>
      </c>
      <c r="F284" s="19"/>
      <c r="G284" s="19" t="str">
        <f>VLOOKUP(B284,LookUp!D:E,2,FALSE)&amp;"-"&amp;VLOOKUP(C284,LookUp!G:H,2,FALSE)&amp;"-"&amp;VLOOKUP(D284,LookUp!J:K,2,FALSE)&amp;"-"&amp;IF(D284="Relatorio",VLOOKUP(E284,LookUp!P:Q,2,FALSE),VLOOKUP(E284,LookUp!M:N,2,FALSE))</f>
        <v>ACU-PE-REL-LIM</v>
      </c>
      <c r="H284" s="20" t="s">
        <v>691</v>
      </c>
      <c r="I284" s="20" t="s">
        <v>691</v>
      </c>
      <c r="J284" s="20" t="s">
        <v>818</v>
      </c>
      <c r="K284" s="20" t="s">
        <v>690</v>
      </c>
      <c r="L284" s="20" t="s">
        <v>782</v>
      </c>
    </row>
    <row r="285" spans="2:12" ht="15.75" hidden="1" x14ac:dyDescent="0.25">
      <c r="B285" s="18" t="s">
        <v>761</v>
      </c>
      <c r="C285" s="28" t="s">
        <v>681</v>
      </c>
      <c r="D285" s="28" t="s">
        <v>813</v>
      </c>
      <c r="E285" s="28" t="s">
        <v>810</v>
      </c>
      <c r="F285" s="19"/>
      <c r="G285" s="28" t="str">
        <f>VLOOKUP(B285,LookUp!D:E,2,FALSE)&amp;"-"&amp;VLOOKUP(C285,LookUp!G:H,2,FALSE)&amp;"-"&amp;VLOOKUP(D285,LookUp!J:K,2,FALSE)&amp;"-"&amp;IF(D285="Relatorio",VLOOKUP(E285,LookUp!P:Q,2,FALSE),VLOOKUP(E285,LookUp!M:N,2,FALSE))</f>
        <v>ACU-PE-REL-ESP</v>
      </c>
      <c r="H285" s="20" t="s">
        <v>691</v>
      </c>
      <c r="I285" s="20" t="s">
        <v>691</v>
      </c>
      <c r="J285" s="20" t="s">
        <v>818</v>
      </c>
      <c r="K285" s="20" t="s">
        <v>690</v>
      </c>
      <c r="L285" s="20" t="s">
        <v>782</v>
      </c>
    </row>
    <row r="286" spans="2:12" ht="15.75" hidden="1" x14ac:dyDescent="0.25">
      <c r="B286" s="18" t="s">
        <v>761</v>
      </c>
      <c r="C286" s="19" t="s">
        <v>679</v>
      </c>
      <c r="D286" s="19" t="s">
        <v>813</v>
      </c>
      <c r="E286" s="19" t="s">
        <v>821</v>
      </c>
      <c r="F286" s="19"/>
      <c r="G286" s="19" t="str">
        <f>VLOOKUP(B286,LookUp!D:E,2,FALSE)&amp;"-"&amp;VLOOKUP(C286,LookUp!G:H,2,FALSE)&amp;"-"&amp;VLOOKUP(D286,LookUp!J:K,2,FALSE)&amp;"-"&amp;IF(D286="Relatorio",VLOOKUP(E286,LookUp!P:Q,2,FALSE),VLOOKUP(E286,LookUp!M:N,2,FALSE))</f>
        <v>ACU-EX-REL-CRO</v>
      </c>
      <c r="H286" s="20" t="s">
        <v>691</v>
      </c>
      <c r="I286" s="20" t="s">
        <v>691</v>
      </c>
      <c r="J286" s="20" t="s">
        <v>691</v>
      </c>
      <c r="K286" s="20" t="s">
        <v>818</v>
      </c>
      <c r="L286" s="20" t="s">
        <v>782</v>
      </c>
    </row>
    <row r="287" spans="2:12" ht="15.75" hidden="1" x14ac:dyDescent="0.25">
      <c r="B287" s="18" t="s">
        <v>761</v>
      </c>
      <c r="C287" s="19" t="s">
        <v>680</v>
      </c>
      <c r="D287" s="19" t="s">
        <v>813</v>
      </c>
      <c r="E287" s="19" t="s">
        <v>811</v>
      </c>
      <c r="F287" s="19"/>
      <c r="G287" s="19" t="str">
        <f>VLOOKUP(B287,LookUp!D:E,2,FALSE)&amp;"-"&amp;VLOOKUP(C287,LookUp!G:H,2,FALSE)&amp;"-"&amp;VLOOKUP(D287,LookUp!J:K,2,FALSE)&amp;"-"&amp;IF(D287="Relatorio",VLOOKUP(E287,LookUp!P:Q,2,FALSE),VLOOKUP(E287,LookUp!M:N,2,FALSE))</f>
        <v>ACU-OM-REL-FOL</v>
      </c>
      <c r="H287" s="20" t="s">
        <v>691</v>
      </c>
      <c r="I287" s="20" t="s">
        <v>691</v>
      </c>
      <c r="J287" s="20" t="s">
        <v>691</v>
      </c>
      <c r="K287" s="20" t="s">
        <v>691</v>
      </c>
      <c r="L287" s="20" t="s">
        <v>818</v>
      </c>
    </row>
    <row r="291" spans="2:3" x14ac:dyDescent="0.25">
      <c r="B291" s="29" t="s">
        <v>862</v>
      </c>
      <c r="C291" t="s">
        <v>864</v>
      </c>
    </row>
    <row r="292" spans="2:3" x14ac:dyDescent="0.25">
      <c r="B292" s="30" t="s">
        <v>761</v>
      </c>
      <c r="C292" s="31">
        <v>17</v>
      </c>
    </row>
    <row r="293" spans="2:3" x14ac:dyDescent="0.25">
      <c r="B293" s="30" t="s">
        <v>751</v>
      </c>
      <c r="C293" s="31">
        <v>17</v>
      </c>
    </row>
    <row r="294" spans="2:3" x14ac:dyDescent="0.25">
      <c r="B294" s="30" t="s">
        <v>757</v>
      </c>
      <c r="C294" s="31">
        <v>19</v>
      </c>
    </row>
    <row r="295" spans="2:3" x14ac:dyDescent="0.25">
      <c r="B295" s="30" t="s">
        <v>760</v>
      </c>
      <c r="C295" s="31">
        <v>18</v>
      </c>
    </row>
    <row r="296" spans="2:3" x14ac:dyDescent="0.25">
      <c r="B296" s="30" t="s">
        <v>756</v>
      </c>
      <c r="C296" s="31">
        <v>38</v>
      </c>
    </row>
    <row r="297" spans="2:3" x14ac:dyDescent="0.25">
      <c r="B297" s="30" t="s">
        <v>674</v>
      </c>
      <c r="C297" s="31">
        <v>19</v>
      </c>
    </row>
    <row r="298" spans="2:3" x14ac:dyDescent="0.25">
      <c r="B298" s="30" t="s">
        <v>675</v>
      </c>
      <c r="C298" s="31">
        <v>19</v>
      </c>
    </row>
    <row r="299" spans="2:3" x14ac:dyDescent="0.25">
      <c r="B299" s="30" t="s">
        <v>753</v>
      </c>
      <c r="C299" s="31">
        <v>17</v>
      </c>
    </row>
    <row r="300" spans="2:3" x14ac:dyDescent="0.25">
      <c r="B300" s="30" t="s">
        <v>755</v>
      </c>
      <c r="C300" s="31">
        <v>19</v>
      </c>
    </row>
    <row r="301" spans="2:3" x14ac:dyDescent="0.25">
      <c r="B301" s="30" t="s">
        <v>758</v>
      </c>
      <c r="C301" s="31">
        <v>22</v>
      </c>
    </row>
    <row r="302" spans="2:3" x14ac:dyDescent="0.25">
      <c r="B302" s="30" t="s">
        <v>754</v>
      </c>
      <c r="C302" s="31">
        <v>18</v>
      </c>
    </row>
    <row r="303" spans="2:3" x14ac:dyDescent="0.25">
      <c r="B303" s="30" t="s">
        <v>759</v>
      </c>
      <c r="C303" s="31">
        <v>19</v>
      </c>
    </row>
    <row r="304" spans="2:3" x14ac:dyDescent="0.25">
      <c r="B304" s="30" t="s">
        <v>762</v>
      </c>
      <c r="C304" s="31">
        <v>19</v>
      </c>
    </row>
    <row r="305" spans="2:3" x14ac:dyDescent="0.25">
      <c r="B305" s="30" t="s">
        <v>752</v>
      </c>
      <c r="C305" s="31">
        <v>13</v>
      </c>
    </row>
    <row r="306" spans="2:3" x14ac:dyDescent="0.25">
      <c r="B306" s="30" t="s">
        <v>863</v>
      </c>
      <c r="C306" s="31">
        <v>274</v>
      </c>
    </row>
  </sheetData>
  <autoFilter ref="B10:L287" xr:uid="{E472419C-1C20-42FD-96FD-FD0CF93448B7}">
    <filterColumn colId="0">
      <filters>
        <filter val="Hidráulica"/>
      </filters>
    </filterColumn>
    <filterColumn colId="6" showButton="0"/>
    <filterColumn colId="7" showButton="0"/>
    <filterColumn colId="8" showButton="0"/>
    <filterColumn colId="9" showButton="0"/>
  </autoFilter>
  <mergeCells count="8">
    <mergeCell ref="B2:L2"/>
    <mergeCell ref="H10:L10"/>
    <mergeCell ref="B10:B12"/>
    <mergeCell ref="C10:C12"/>
    <mergeCell ref="D10:D12"/>
    <mergeCell ref="G10:G12"/>
    <mergeCell ref="E10:E12"/>
    <mergeCell ref="F10:F12"/>
  </mergeCells>
  <phoneticPr fontId="5" type="noConversion"/>
  <conditionalFormatting sqref="H33:L34 H13:L15 H16:H26 I16:L21 I22:K24 L22:L25 H61:L62 I59:K59 L59:L60 I55:L58 H55:H60 H48:L49 H78:L79 H134:L136 H153:L155 H172:L174 H284:L285 H266:L268 H248:L250 H229:L231 H210:L212 H191:L193 H96:L97 H114:L117">
    <cfRule type="expression" dxfId="3428" priority="4217">
      <formula>H13="R"</formula>
    </cfRule>
    <cfRule type="expression" dxfId="3427" priority="4218">
      <formula>H13="E"</formula>
    </cfRule>
  </conditionalFormatting>
  <conditionalFormatting sqref="G14:G15 G77:G79 G60:G62 G47:G49 G132:G136 G151:G155 G170:G174 G283:G285 G265:G268 G246:G250 G227:G231 G208:G212 G189:G193 G94:G97 G112:G117">
    <cfRule type="expression" dxfId="3426" priority="4189">
      <formula>G14="O&amp;M"</formula>
    </cfRule>
    <cfRule type="expression" dxfId="3425" priority="4190">
      <formula>G14="Execução"</formula>
    </cfRule>
    <cfRule type="expression" dxfId="3424" priority="4191">
      <formula>G14="Propriedades"</formula>
    </cfRule>
    <cfRule type="expression" dxfId="3423" priority="4192">
      <formula>G14="Orçamento"</formula>
    </cfRule>
    <cfRule type="expression" dxfId="3422" priority="4193">
      <formula>G14="Fabricação"</formula>
    </cfRule>
    <cfRule type="expression" dxfId="3421" priority="4194">
      <formula>G14="Localizaçã"</formula>
    </cfRule>
    <cfRule type="expression" dxfId="3420" priority="4195">
      <formula>G14="Dimensões do elemento"</formula>
    </cfRule>
  </conditionalFormatting>
  <conditionalFormatting sqref="D14:E14 G14:G15 G56 G77:G79 D78:E79 G60:G62 D61:E62 G47:G49 D48:E49 G132:G136 D133:E133 G151:G155 D152:E152 G170:G174 D171:E171 D284:E285 G283:G285 G265:G268 G246:G250 D247:E247 G227:G231 D228:E228 G208:G212 D209:E209 G189:G193 D190:E190 D113:E113 G94:G97 D95:E97 G112:G117">
    <cfRule type="expression" dxfId="3419" priority="4196">
      <formula>$D14="O&amp;M"</formula>
    </cfRule>
    <cfRule type="expression" dxfId="3418" priority="4197">
      <formula>$D14="Execução"</formula>
    </cfRule>
    <cfRule type="expression" dxfId="3417" priority="4198">
      <formula>$D14="Propriedades"</formula>
    </cfRule>
    <cfRule type="expression" dxfId="3416" priority="4199">
      <formula>$D14="Orçamento"</formula>
    </cfRule>
    <cfRule type="expression" dxfId="3415" priority="4200">
      <formula>$D14="Fabricação"</formula>
    </cfRule>
    <cfRule type="expression" dxfId="3414" priority="4201">
      <formula>$D14="Localizaçã"</formula>
    </cfRule>
    <cfRule type="expression" dxfId="3413" priority="4202">
      <formula>$D14="Dimensões do elemento"</formula>
    </cfRule>
  </conditionalFormatting>
  <conditionalFormatting sqref="G21 G25:G32">
    <cfRule type="expression" dxfId="3412" priority="4161">
      <formula>G21="O&amp;M"</formula>
    </cfRule>
    <cfRule type="expression" dxfId="3411" priority="4162">
      <formula>G21="Execução"</formula>
    </cfRule>
    <cfRule type="expression" dxfId="3410" priority="4163">
      <formula>G21="Propriedades"</formula>
    </cfRule>
    <cfRule type="expression" dxfId="3409" priority="4164">
      <formula>G21="Orçamento"</formula>
    </cfRule>
    <cfRule type="expression" dxfId="3408" priority="4165">
      <formula>G21="Fabricação"</formula>
    </cfRule>
    <cfRule type="expression" dxfId="3407" priority="4166">
      <formula>G21="Localizaçã"</formula>
    </cfRule>
    <cfRule type="expression" dxfId="3406" priority="4167">
      <formula>G21="Dimensões do elemento"</formula>
    </cfRule>
  </conditionalFormatting>
  <conditionalFormatting sqref="D21:E21 G21 G25:G32">
    <cfRule type="expression" dxfId="3405" priority="4168">
      <formula>$D21="O&amp;M"</formula>
    </cfRule>
    <cfRule type="expression" dxfId="3404" priority="4169">
      <formula>$D21="Execução"</formula>
    </cfRule>
    <cfRule type="expression" dxfId="3403" priority="4170">
      <formula>$D21="Propriedades"</formula>
    </cfRule>
    <cfRule type="expression" dxfId="3402" priority="4171">
      <formula>$D21="Orçamento"</formula>
    </cfRule>
    <cfRule type="expression" dxfId="3401" priority="4172">
      <formula>$D21="Fabricação"</formula>
    </cfRule>
    <cfRule type="expression" dxfId="3400" priority="4173">
      <formula>$D21="Localizaçã"</formula>
    </cfRule>
    <cfRule type="expression" dxfId="3399" priority="4174">
      <formula>$D21="Dimensões do elemento"</formula>
    </cfRule>
  </conditionalFormatting>
  <conditionalFormatting sqref="D30:E32">
    <cfRule type="expression" dxfId="3398" priority="4154">
      <formula>$D30="O&amp;M"</formula>
    </cfRule>
    <cfRule type="expression" dxfId="3397" priority="4155">
      <formula>$D30="Execução"</formula>
    </cfRule>
    <cfRule type="expression" dxfId="3396" priority="4156">
      <formula>$D30="Propriedades"</formula>
    </cfRule>
    <cfRule type="expression" dxfId="3395" priority="4157">
      <formula>$D30="Orçamento"</formula>
    </cfRule>
    <cfRule type="expression" dxfId="3394" priority="4158">
      <formula>$D30="Fabricação"</formula>
    </cfRule>
    <cfRule type="expression" dxfId="3393" priority="4159">
      <formula>$D30="Localizaçã"</formula>
    </cfRule>
    <cfRule type="expression" dxfId="3392" priority="4160">
      <formula>$D30="Dimensões do elemento"</formula>
    </cfRule>
  </conditionalFormatting>
  <conditionalFormatting sqref="B30:E34 B13:G14 G15 B20:G20 B16:G16 F25:G34 B21:E21 G21 G56 F77:G77 B66:B77 B78:G81 F60:G60 C61:G64 B53:B64 F47:G47 B36:B47 B48:G51 F132:G138 B121:B138 C133:E133 F151:G157 B140:B157 C152:E152 F170:G176 B159:B176 C171:E171 C284:E287 F283:G287 B272:B287 F265:G270 B254:B270 F246:G252 B235:B252 C247:E247 F227:G233 B216:B233 C228:E228 F208:G214 B197:B214 C209:E209 F189:G195 B178:B195 C190:E190 C113:E113 F94:G99 B83:B99 C95:E99 F112:G119 B101:B119">
    <cfRule type="expression" dxfId="3391" priority="4141">
      <formula>$C13="Execução"</formula>
    </cfRule>
    <cfRule type="expression" dxfId="3390" priority="4142">
      <formula>$C13="Projeto executivo"</formula>
    </cfRule>
    <cfRule type="expression" dxfId="3389" priority="4145">
      <formula>$C13="Projeto Basico"</formula>
    </cfRule>
    <cfRule type="expression" dxfId="3388" priority="4146">
      <formula>$C13="Estudo Preliminar"</formula>
    </cfRule>
  </conditionalFormatting>
  <conditionalFormatting sqref="I25:K25">
    <cfRule type="expression" dxfId="3387" priority="4139">
      <formula>I25="R"</formula>
    </cfRule>
    <cfRule type="expression" dxfId="3386" priority="4140">
      <formula>I25="E"</formula>
    </cfRule>
  </conditionalFormatting>
  <conditionalFormatting sqref="D25:E25">
    <cfRule type="expression" dxfId="3385" priority="4132">
      <formula>$D25="O&amp;M"</formula>
    </cfRule>
    <cfRule type="expression" dxfId="3384" priority="4133">
      <formula>$D25="Execução"</formula>
    </cfRule>
    <cfRule type="expression" dxfId="3383" priority="4134">
      <formula>$D25="Propriedades"</formula>
    </cfRule>
    <cfRule type="expression" dxfId="3382" priority="4135">
      <formula>$D25="Orçamento"</formula>
    </cfRule>
    <cfRule type="expression" dxfId="3381" priority="4136">
      <formula>$D25="Fabricação"</formula>
    </cfRule>
    <cfRule type="expression" dxfId="3380" priority="4137">
      <formula>$D25="Localizaçã"</formula>
    </cfRule>
    <cfRule type="expression" dxfId="3379" priority="4138">
      <formula>$D25="Dimensões do elemento"</formula>
    </cfRule>
  </conditionalFormatting>
  <conditionalFormatting sqref="B25:E25">
    <cfRule type="expression" dxfId="3378" priority="4121">
      <formula>$C25="Execução"</formula>
    </cfRule>
    <cfRule type="expression" dxfId="3377" priority="4122">
      <formula>$C25="Projeto executivo"</formula>
    </cfRule>
    <cfRule type="expression" dxfId="3376" priority="4123">
      <formula>$C25="Projeto Basico"</formula>
    </cfRule>
    <cfRule type="expression" dxfId="3375" priority="4124">
      <formula>$C25="Estudo Preliminar"</formula>
    </cfRule>
  </conditionalFormatting>
  <conditionalFormatting sqref="H27:L27 I26:L26">
    <cfRule type="expression" dxfId="3374" priority="4119">
      <formula>H26="R"</formula>
    </cfRule>
    <cfRule type="expression" dxfId="3373" priority="4120">
      <formula>H26="E"</formula>
    </cfRule>
  </conditionalFormatting>
  <conditionalFormatting sqref="D26:E27">
    <cfRule type="expression" dxfId="3372" priority="4112">
      <formula>$D26="O&amp;M"</formula>
    </cfRule>
    <cfRule type="expression" dxfId="3371" priority="4113">
      <formula>$D26="Execução"</formula>
    </cfRule>
    <cfRule type="expression" dxfId="3370" priority="4114">
      <formula>$D26="Propriedades"</formula>
    </cfRule>
    <cfRule type="expression" dxfId="3369" priority="4115">
      <formula>$D26="Orçamento"</formula>
    </cfRule>
    <cfRule type="expression" dxfId="3368" priority="4116">
      <formula>$D26="Fabricação"</formula>
    </cfRule>
    <cfRule type="expression" dxfId="3367" priority="4117">
      <formula>$D26="Localizaçã"</formula>
    </cfRule>
    <cfRule type="expression" dxfId="3366" priority="4118">
      <formula>$D26="Dimensões do elemento"</formula>
    </cfRule>
  </conditionalFormatting>
  <conditionalFormatting sqref="B26:E27">
    <cfRule type="expression" dxfId="3365" priority="4101">
      <formula>$C26="Execução"</formula>
    </cfRule>
    <cfRule type="expression" dxfId="3364" priority="4102">
      <formula>$C26="Projeto executivo"</formula>
    </cfRule>
    <cfRule type="expression" dxfId="3363" priority="4103">
      <formula>$C26="Projeto Basico"</formula>
    </cfRule>
    <cfRule type="expression" dxfId="3362" priority="4104">
      <formula>$C26="Estudo Preliminar"</formula>
    </cfRule>
  </conditionalFormatting>
  <conditionalFormatting sqref="D28:E28">
    <cfRule type="expression" dxfId="3361" priority="4076">
      <formula>$D28="O&amp;M"</formula>
    </cfRule>
    <cfRule type="expression" dxfId="3360" priority="4077">
      <formula>$D28="Execução"</formula>
    </cfRule>
    <cfRule type="expression" dxfId="3359" priority="4078">
      <formula>$D28="Propriedades"</formula>
    </cfRule>
    <cfRule type="expression" dxfId="3358" priority="4079">
      <formula>$D28="Orçamento"</formula>
    </cfRule>
    <cfRule type="expression" dxfId="3357" priority="4080">
      <formula>$D28="Fabricação"</formula>
    </cfRule>
    <cfRule type="expression" dxfId="3356" priority="4081">
      <formula>$D28="Localizaçã"</formula>
    </cfRule>
    <cfRule type="expression" dxfId="3355" priority="4082">
      <formula>$D28="Dimensões do elemento"</formula>
    </cfRule>
  </conditionalFormatting>
  <conditionalFormatting sqref="B28:E28">
    <cfRule type="expression" dxfId="3354" priority="4072">
      <formula>$C28="Execução"</formula>
    </cfRule>
    <cfRule type="expression" dxfId="3353" priority="4073">
      <formula>$C28="Projeto executivo"</formula>
    </cfRule>
    <cfRule type="expression" dxfId="3352" priority="4074">
      <formula>$C28="Projeto Basico"</formula>
    </cfRule>
    <cfRule type="expression" dxfId="3351" priority="4075">
      <formula>$C28="Estudo Preliminar"</formula>
    </cfRule>
  </conditionalFormatting>
  <conditionalFormatting sqref="D29:E29">
    <cfRule type="expression" dxfId="3350" priority="4047">
      <formula>$D29="O&amp;M"</formula>
    </cfRule>
    <cfRule type="expression" dxfId="3349" priority="4048">
      <formula>$D29="Execução"</formula>
    </cfRule>
    <cfRule type="expression" dxfId="3348" priority="4049">
      <formula>$D29="Propriedades"</formula>
    </cfRule>
    <cfRule type="expression" dxfId="3347" priority="4050">
      <formula>$D29="Orçamento"</formula>
    </cfRule>
    <cfRule type="expression" dxfId="3346" priority="4051">
      <formula>$D29="Fabricação"</formula>
    </cfRule>
    <cfRule type="expression" dxfId="3345" priority="4052">
      <formula>$D29="Localizaçã"</formula>
    </cfRule>
    <cfRule type="expression" dxfId="3344" priority="4053">
      <formula>$D29="Dimensões do elemento"</formula>
    </cfRule>
  </conditionalFormatting>
  <conditionalFormatting sqref="B29:E29">
    <cfRule type="expression" dxfId="3343" priority="4043">
      <formula>$C29="Execução"</formula>
    </cfRule>
    <cfRule type="expression" dxfId="3342" priority="4044">
      <formula>$C29="Projeto executivo"</formula>
    </cfRule>
    <cfRule type="expression" dxfId="3341" priority="4045">
      <formula>$C29="Projeto Basico"</formula>
    </cfRule>
    <cfRule type="expression" dxfId="3340" priority="4046">
      <formula>$C29="Estudo Preliminar"</formula>
    </cfRule>
  </conditionalFormatting>
  <conditionalFormatting sqref="H28:L32">
    <cfRule type="expression" dxfId="3339" priority="4041">
      <formula>H28="R"</formula>
    </cfRule>
    <cfRule type="expression" dxfId="3338" priority="4042">
      <formula>H28="E"</formula>
    </cfRule>
  </conditionalFormatting>
  <conditionalFormatting sqref="D15:E15">
    <cfRule type="expression" dxfId="3337" priority="4023">
      <formula>$D15="O&amp;M"</formula>
    </cfRule>
    <cfRule type="expression" dxfId="3336" priority="4024">
      <formula>$D15="Execução"</formula>
    </cfRule>
    <cfRule type="expression" dxfId="3335" priority="4025">
      <formula>$D15="Propriedades"</formula>
    </cfRule>
    <cfRule type="expression" dxfId="3334" priority="4026">
      <formula>$D15="Orçamento"</formula>
    </cfRule>
    <cfRule type="expression" dxfId="3333" priority="4027">
      <formula>$D15="Fabricação"</formula>
    </cfRule>
    <cfRule type="expression" dxfId="3332" priority="4028">
      <formula>$D15="Localizaçã"</formula>
    </cfRule>
    <cfRule type="expression" dxfId="3331" priority="4029">
      <formula>$D15="Dimensões do elemento"</formula>
    </cfRule>
  </conditionalFormatting>
  <conditionalFormatting sqref="B15:F15">
    <cfRule type="expression" dxfId="3330" priority="4012">
      <formula>$C15="Execução"</formula>
    </cfRule>
    <cfRule type="expression" dxfId="3329" priority="4013">
      <formula>$C15="Projeto executivo"</formula>
    </cfRule>
    <cfRule type="expression" dxfId="3328" priority="4014">
      <formula>$C15="Projeto Basico"</formula>
    </cfRule>
    <cfRule type="expression" dxfId="3327" priority="4015">
      <formula>$C15="Estudo Preliminar"</formula>
    </cfRule>
  </conditionalFormatting>
  <conditionalFormatting sqref="G14:G15">
    <cfRule type="expression" dxfId="3326" priority="3980">
      <formula>G14="O&amp;M"</formula>
    </cfRule>
    <cfRule type="expression" dxfId="3325" priority="3981">
      <formula>G14="Execução"</formula>
    </cfRule>
    <cfRule type="expression" dxfId="3324" priority="3982">
      <formula>G14="Propriedades"</formula>
    </cfRule>
    <cfRule type="expression" dxfId="3323" priority="3983">
      <formula>G14="Orçamento"</formula>
    </cfRule>
    <cfRule type="expression" dxfId="3322" priority="3984">
      <formula>G14="Fabricação"</formula>
    </cfRule>
    <cfRule type="expression" dxfId="3321" priority="3985">
      <formula>G14="Localizaçã"</formula>
    </cfRule>
    <cfRule type="expression" dxfId="3320" priority="3986">
      <formula>G14="Dimensões do elemento"</formula>
    </cfRule>
  </conditionalFormatting>
  <conditionalFormatting sqref="D17:E17">
    <cfRule type="expression" dxfId="3319" priority="3973">
      <formula>$D17="O&amp;M"</formula>
    </cfRule>
    <cfRule type="expression" dxfId="3318" priority="3974">
      <formula>$D17="Execução"</formula>
    </cfRule>
    <cfRule type="expression" dxfId="3317" priority="3975">
      <formula>$D17="Propriedades"</formula>
    </cfRule>
    <cfRule type="expression" dxfId="3316" priority="3976">
      <formula>$D17="Orçamento"</formula>
    </cfRule>
    <cfRule type="expression" dxfId="3315" priority="3977">
      <formula>$D17="Fabricação"</formula>
    </cfRule>
    <cfRule type="expression" dxfId="3314" priority="3978">
      <formula>$D17="Localizaçã"</formula>
    </cfRule>
    <cfRule type="expression" dxfId="3313" priority="3979">
      <formula>$D17="Dimensões do elemento"</formula>
    </cfRule>
  </conditionalFormatting>
  <conditionalFormatting sqref="B17:E17">
    <cfRule type="expression" dxfId="3312" priority="3962">
      <formula>$C17="Execução"</formula>
    </cfRule>
    <cfRule type="expression" dxfId="3311" priority="3963">
      <formula>$C17="Projeto executivo"</formula>
    </cfRule>
    <cfRule type="expression" dxfId="3310" priority="3964">
      <formula>$C17="Projeto Basico"</formula>
    </cfRule>
    <cfRule type="expression" dxfId="3309" priority="3965">
      <formula>$C17="Estudo Preliminar"</formula>
    </cfRule>
  </conditionalFormatting>
  <conditionalFormatting sqref="D18:E18">
    <cfRule type="expression" dxfId="3308" priority="3955">
      <formula>$D18="O&amp;M"</formula>
    </cfRule>
    <cfRule type="expression" dxfId="3307" priority="3956">
      <formula>$D18="Execução"</formula>
    </cfRule>
    <cfRule type="expression" dxfId="3306" priority="3957">
      <formula>$D18="Propriedades"</formula>
    </cfRule>
    <cfRule type="expression" dxfId="3305" priority="3958">
      <formula>$D18="Orçamento"</formula>
    </cfRule>
    <cfRule type="expression" dxfId="3304" priority="3959">
      <formula>$D18="Fabricação"</formula>
    </cfRule>
    <cfRule type="expression" dxfId="3303" priority="3960">
      <formula>$D18="Localizaçã"</formula>
    </cfRule>
    <cfRule type="expression" dxfId="3302" priority="3961">
      <formula>$D18="Dimensões do elemento"</formula>
    </cfRule>
  </conditionalFormatting>
  <conditionalFormatting sqref="B18:E18">
    <cfRule type="expression" dxfId="3301" priority="3944">
      <formula>$C18="Execução"</formula>
    </cfRule>
    <cfRule type="expression" dxfId="3300" priority="3945">
      <formula>$C18="Projeto executivo"</formula>
    </cfRule>
    <cfRule type="expression" dxfId="3299" priority="3946">
      <formula>$C18="Projeto Basico"</formula>
    </cfRule>
    <cfRule type="expression" dxfId="3298" priority="3947">
      <formula>$C18="Estudo Preliminar"</formula>
    </cfRule>
  </conditionalFormatting>
  <conditionalFormatting sqref="F17">
    <cfRule type="expression" dxfId="3297" priority="3940">
      <formula>$C17="Execução"</formula>
    </cfRule>
    <cfRule type="expression" dxfId="3296" priority="3941">
      <formula>$C17="Projeto executivo"</formula>
    </cfRule>
    <cfRule type="expression" dxfId="3295" priority="3942">
      <formula>$C17="Projeto Basico"</formula>
    </cfRule>
    <cfRule type="expression" dxfId="3294" priority="3943">
      <formula>$C17="Estudo Preliminar"</formula>
    </cfRule>
  </conditionalFormatting>
  <conditionalFormatting sqref="F18">
    <cfRule type="expression" dxfId="3293" priority="3936">
      <formula>$C18="Execução"</formula>
    </cfRule>
    <cfRule type="expression" dxfId="3292" priority="3937">
      <formula>$C18="Projeto executivo"</formula>
    </cfRule>
    <cfRule type="expression" dxfId="3291" priority="3938">
      <formula>$C18="Projeto Basico"</formula>
    </cfRule>
    <cfRule type="expression" dxfId="3290" priority="3939">
      <formula>$C18="Estudo Preliminar"</formula>
    </cfRule>
  </conditionalFormatting>
  <conditionalFormatting sqref="G17:G18">
    <cfRule type="expression" dxfId="3289" priority="3922">
      <formula>G17="O&amp;M"</formula>
    </cfRule>
    <cfRule type="expression" dxfId="3288" priority="3923">
      <formula>G17="Execução"</formula>
    </cfRule>
    <cfRule type="expression" dxfId="3287" priority="3924">
      <formula>G17="Propriedades"</formula>
    </cfRule>
    <cfRule type="expression" dxfId="3286" priority="3925">
      <formula>G17="Orçamento"</formula>
    </cfRule>
    <cfRule type="expression" dxfId="3285" priority="3926">
      <formula>G17="Fabricação"</formula>
    </cfRule>
    <cfRule type="expression" dxfId="3284" priority="3927">
      <formula>G17="Localizaçã"</formula>
    </cfRule>
    <cfRule type="expression" dxfId="3283" priority="3928">
      <formula>G17="Dimensões do elemento"</formula>
    </cfRule>
  </conditionalFormatting>
  <conditionalFormatting sqref="G17:G18">
    <cfRule type="expression" dxfId="3282" priority="3929">
      <formula>$D17="O&amp;M"</formula>
    </cfRule>
    <cfRule type="expression" dxfId="3281" priority="3930">
      <formula>$D17="Execução"</formula>
    </cfRule>
    <cfRule type="expression" dxfId="3280" priority="3931">
      <formula>$D17="Propriedades"</formula>
    </cfRule>
    <cfRule type="expression" dxfId="3279" priority="3932">
      <formula>$D17="Orçamento"</formula>
    </cfRule>
    <cfRule type="expression" dxfId="3278" priority="3933">
      <formula>$D17="Fabricação"</formula>
    </cfRule>
    <cfRule type="expression" dxfId="3277" priority="3934">
      <formula>$D17="Localizaçã"</formula>
    </cfRule>
    <cfRule type="expression" dxfId="3276" priority="3935">
      <formula>$D17="Dimensões do elemento"</formula>
    </cfRule>
  </conditionalFormatting>
  <conditionalFormatting sqref="G17:G18">
    <cfRule type="expression" dxfId="3275" priority="3918">
      <formula>$C17="Execução"</formula>
    </cfRule>
    <cfRule type="expression" dxfId="3274" priority="3919">
      <formula>$C17="Projeto executivo"</formula>
    </cfRule>
    <cfRule type="expression" dxfId="3273" priority="3920">
      <formula>$C17="Projeto Basico"</formula>
    </cfRule>
    <cfRule type="expression" dxfId="3272" priority="3921">
      <formula>$C17="Estudo Preliminar"</formula>
    </cfRule>
  </conditionalFormatting>
  <conditionalFormatting sqref="G17:G18">
    <cfRule type="expression" dxfId="3271" priority="3911">
      <formula>G17="O&amp;M"</formula>
    </cfRule>
    <cfRule type="expression" dxfId="3270" priority="3912">
      <formula>G17="Execução"</formula>
    </cfRule>
    <cfRule type="expression" dxfId="3269" priority="3913">
      <formula>G17="Propriedades"</formula>
    </cfRule>
    <cfRule type="expression" dxfId="3268" priority="3914">
      <formula>G17="Orçamento"</formula>
    </cfRule>
    <cfRule type="expression" dxfId="3267" priority="3915">
      <formula>G17="Fabricação"</formula>
    </cfRule>
    <cfRule type="expression" dxfId="3266" priority="3916">
      <formula>G17="Localizaçã"</formula>
    </cfRule>
    <cfRule type="expression" dxfId="3265" priority="3917">
      <formula>G17="Dimensões do elemento"</formula>
    </cfRule>
  </conditionalFormatting>
  <conditionalFormatting sqref="D19:E19">
    <cfRule type="expression" dxfId="3264" priority="3904">
      <formula>$D19="O&amp;M"</formula>
    </cfRule>
    <cfRule type="expression" dxfId="3263" priority="3905">
      <formula>$D19="Execução"</formula>
    </cfRule>
    <cfRule type="expression" dxfId="3262" priority="3906">
      <formula>$D19="Propriedades"</formula>
    </cfRule>
    <cfRule type="expression" dxfId="3261" priority="3907">
      <formula>$D19="Orçamento"</formula>
    </cfRule>
    <cfRule type="expression" dxfId="3260" priority="3908">
      <formula>$D19="Fabricação"</formula>
    </cfRule>
    <cfRule type="expression" dxfId="3259" priority="3909">
      <formula>$D19="Localizaçã"</formula>
    </cfRule>
    <cfRule type="expression" dxfId="3258" priority="3910">
      <formula>$D19="Dimensões do elemento"</formula>
    </cfRule>
  </conditionalFormatting>
  <conditionalFormatting sqref="B19:E19">
    <cfRule type="expression" dxfId="3257" priority="3900">
      <formula>$C19="Execução"</formula>
    </cfRule>
    <cfRule type="expression" dxfId="3256" priority="3901">
      <formula>$C19="Projeto executivo"</formula>
    </cfRule>
    <cfRule type="expression" dxfId="3255" priority="3902">
      <formula>$C19="Projeto Basico"</formula>
    </cfRule>
    <cfRule type="expression" dxfId="3254" priority="3903">
      <formula>$C19="Estudo Preliminar"</formula>
    </cfRule>
  </conditionalFormatting>
  <conditionalFormatting sqref="F19">
    <cfRule type="expression" dxfId="3253" priority="3896">
      <formula>$C19="Execução"</formula>
    </cfRule>
    <cfRule type="expression" dxfId="3252" priority="3897">
      <formula>$C19="Projeto executivo"</formula>
    </cfRule>
    <cfRule type="expression" dxfId="3251" priority="3898">
      <formula>$C19="Projeto Basico"</formula>
    </cfRule>
    <cfRule type="expression" dxfId="3250" priority="3899">
      <formula>$C19="Estudo Preliminar"</formula>
    </cfRule>
  </conditionalFormatting>
  <conditionalFormatting sqref="G19">
    <cfRule type="expression" dxfId="3249" priority="3882">
      <formula>G19="O&amp;M"</formula>
    </cfRule>
    <cfRule type="expression" dxfId="3248" priority="3883">
      <formula>G19="Execução"</formula>
    </cfRule>
    <cfRule type="expression" dxfId="3247" priority="3884">
      <formula>G19="Propriedades"</formula>
    </cfRule>
    <cfRule type="expression" dxfId="3246" priority="3885">
      <formula>G19="Orçamento"</formula>
    </cfRule>
    <cfRule type="expression" dxfId="3245" priority="3886">
      <formula>G19="Fabricação"</formula>
    </cfRule>
    <cfRule type="expression" dxfId="3244" priority="3887">
      <formula>G19="Localizaçã"</formula>
    </cfRule>
    <cfRule type="expression" dxfId="3243" priority="3888">
      <formula>G19="Dimensões do elemento"</formula>
    </cfRule>
  </conditionalFormatting>
  <conditionalFormatting sqref="G19">
    <cfRule type="expression" dxfId="3242" priority="3889">
      <formula>$D19="O&amp;M"</formula>
    </cfRule>
    <cfRule type="expression" dxfId="3241" priority="3890">
      <formula>$D19="Execução"</formula>
    </cfRule>
    <cfRule type="expression" dxfId="3240" priority="3891">
      <formula>$D19="Propriedades"</formula>
    </cfRule>
    <cfRule type="expression" dxfId="3239" priority="3892">
      <formula>$D19="Orçamento"</formula>
    </cfRule>
    <cfRule type="expression" dxfId="3238" priority="3893">
      <formula>$D19="Fabricação"</formula>
    </cfRule>
    <cfRule type="expression" dxfId="3237" priority="3894">
      <formula>$D19="Localizaçã"</formula>
    </cfRule>
    <cfRule type="expression" dxfId="3236" priority="3895">
      <formula>$D19="Dimensões do elemento"</formula>
    </cfRule>
  </conditionalFormatting>
  <conditionalFormatting sqref="G19">
    <cfRule type="expression" dxfId="3235" priority="3878">
      <formula>$C19="Execução"</formula>
    </cfRule>
    <cfRule type="expression" dxfId="3234" priority="3879">
      <formula>$C19="Projeto executivo"</formula>
    </cfRule>
    <cfRule type="expression" dxfId="3233" priority="3880">
      <formula>$C19="Projeto Basico"</formula>
    </cfRule>
    <cfRule type="expression" dxfId="3232" priority="3881">
      <formula>$C19="Estudo Preliminar"</formula>
    </cfRule>
  </conditionalFormatting>
  <conditionalFormatting sqref="G19">
    <cfRule type="expression" dxfId="3231" priority="3871">
      <formula>G19="O&amp;M"</formula>
    </cfRule>
    <cfRule type="expression" dxfId="3230" priority="3872">
      <formula>G19="Execução"</formula>
    </cfRule>
    <cfRule type="expression" dxfId="3229" priority="3873">
      <formula>G19="Propriedades"</formula>
    </cfRule>
    <cfRule type="expression" dxfId="3228" priority="3874">
      <formula>G19="Orçamento"</formula>
    </cfRule>
    <cfRule type="expression" dxfId="3227" priority="3875">
      <formula>G19="Fabricação"</formula>
    </cfRule>
    <cfRule type="expression" dxfId="3226" priority="3876">
      <formula>G19="Localizaçã"</formula>
    </cfRule>
    <cfRule type="expression" dxfId="3225" priority="3877">
      <formula>G19="Dimensões do elemento"</formula>
    </cfRule>
  </conditionalFormatting>
  <conditionalFormatting sqref="G22">
    <cfRule type="expression" dxfId="3224" priority="3857">
      <formula>G22="O&amp;M"</formula>
    </cfRule>
    <cfRule type="expression" dxfId="3223" priority="3858">
      <formula>G22="Execução"</formula>
    </cfRule>
    <cfRule type="expression" dxfId="3222" priority="3859">
      <formula>G22="Propriedades"</formula>
    </cfRule>
    <cfRule type="expression" dxfId="3221" priority="3860">
      <formula>G22="Orçamento"</formula>
    </cfRule>
    <cfRule type="expression" dxfId="3220" priority="3861">
      <formula>G22="Fabricação"</formula>
    </cfRule>
    <cfRule type="expression" dxfId="3219" priority="3862">
      <formula>G22="Localizaçã"</formula>
    </cfRule>
    <cfRule type="expression" dxfId="3218" priority="3863">
      <formula>G22="Dimensões do elemento"</formula>
    </cfRule>
  </conditionalFormatting>
  <conditionalFormatting sqref="D22:E22 G22">
    <cfRule type="expression" dxfId="3217" priority="3864">
      <formula>$D22="O&amp;M"</formula>
    </cfRule>
    <cfRule type="expression" dxfId="3216" priority="3865">
      <formula>$D22="Execução"</formula>
    </cfRule>
    <cfRule type="expression" dxfId="3215" priority="3866">
      <formula>$D22="Propriedades"</formula>
    </cfRule>
    <cfRule type="expression" dxfId="3214" priority="3867">
      <formula>$D22="Orçamento"</formula>
    </cfRule>
    <cfRule type="expression" dxfId="3213" priority="3868">
      <formula>$D22="Fabricação"</formula>
    </cfRule>
    <cfRule type="expression" dxfId="3212" priority="3869">
      <formula>$D22="Localizaçã"</formula>
    </cfRule>
    <cfRule type="expression" dxfId="3211" priority="3870">
      <formula>$D22="Dimensões do elemento"</formula>
    </cfRule>
  </conditionalFormatting>
  <conditionalFormatting sqref="B22:E22 G22">
    <cfRule type="expression" dxfId="3210" priority="3853">
      <formula>$C22="Execução"</formula>
    </cfRule>
    <cfRule type="expression" dxfId="3209" priority="3854">
      <formula>$C22="Projeto executivo"</formula>
    </cfRule>
    <cfRule type="expression" dxfId="3208" priority="3855">
      <formula>$C22="Projeto Basico"</formula>
    </cfRule>
    <cfRule type="expression" dxfId="3207" priority="3856">
      <formula>$C22="Estudo Preliminar"</formula>
    </cfRule>
  </conditionalFormatting>
  <conditionalFormatting sqref="G23">
    <cfRule type="expression" dxfId="3206" priority="3839">
      <formula>G23="O&amp;M"</formula>
    </cfRule>
    <cfRule type="expression" dxfId="3205" priority="3840">
      <formula>G23="Execução"</formula>
    </cfRule>
    <cfRule type="expression" dxfId="3204" priority="3841">
      <formula>G23="Propriedades"</formula>
    </cfRule>
    <cfRule type="expression" dxfId="3203" priority="3842">
      <formula>G23="Orçamento"</formula>
    </cfRule>
    <cfRule type="expression" dxfId="3202" priority="3843">
      <formula>G23="Fabricação"</formula>
    </cfRule>
    <cfRule type="expression" dxfId="3201" priority="3844">
      <formula>G23="Localizaçã"</formula>
    </cfRule>
    <cfRule type="expression" dxfId="3200" priority="3845">
      <formula>G23="Dimensões do elemento"</formula>
    </cfRule>
  </conditionalFormatting>
  <conditionalFormatting sqref="D23:E23 G23">
    <cfRule type="expression" dxfId="3199" priority="3846">
      <formula>$D23="O&amp;M"</formula>
    </cfRule>
    <cfRule type="expression" dxfId="3198" priority="3847">
      <formula>$D23="Execução"</formula>
    </cfRule>
    <cfRule type="expression" dxfId="3197" priority="3848">
      <formula>$D23="Propriedades"</formula>
    </cfRule>
    <cfRule type="expression" dxfId="3196" priority="3849">
      <formula>$D23="Orçamento"</formula>
    </cfRule>
    <cfRule type="expression" dxfId="3195" priority="3850">
      <formula>$D23="Fabricação"</formula>
    </cfRule>
    <cfRule type="expression" dxfId="3194" priority="3851">
      <formula>$D23="Localizaçã"</formula>
    </cfRule>
    <cfRule type="expression" dxfId="3193" priority="3852">
      <formula>$D23="Dimensões do elemento"</formula>
    </cfRule>
  </conditionalFormatting>
  <conditionalFormatting sqref="B23:E23 G23">
    <cfRule type="expression" dxfId="3192" priority="3835">
      <formula>$C23="Execução"</formula>
    </cfRule>
    <cfRule type="expression" dxfId="3191" priority="3836">
      <formula>$C23="Projeto executivo"</formula>
    </cfRule>
    <cfRule type="expression" dxfId="3190" priority="3837">
      <formula>$C23="Projeto Basico"</formula>
    </cfRule>
    <cfRule type="expression" dxfId="3189" priority="3838">
      <formula>$C23="Estudo Preliminar"</formula>
    </cfRule>
  </conditionalFormatting>
  <conditionalFormatting sqref="G24">
    <cfRule type="expression" dxfId="3188" priority="3821">
      <formula>G24="O&amp;M"</formula>
    </cfRule>
    <cfRule type="expression" dxfId="3187" priority="3822">
      <formula>G24="Execução"</formula>
    </cfRule>
    <cfRule type="expression" dxfId="3186" priority="3823">
      <formula>G24="Propriedades"</formula>
    </cfRule>
    <cfRule type="expression" dxfId="3185" priority="3824">
      <formula>G24="Orçamento"</formula>
    </cfRule>
    <cfRule type="expression" dxfId="3184" priority="3825">
      <formula>G24="Fabricação"</formula>
    </cfRule>
    <cfRule type="expression" dxfId="3183" priority="3826">
      <formula>G24="Localizaçã"</formula>
    </cfRule>
    <cfRule type="expression" dxfId="3182" priority="3827">
      <formula>G24="Dimensões do elemento"</formula>
    </cfRule>
  </conditionalFormatting>
  <conditionalFormatting sqref="D24:E24 G24">
    <cfRule type="expression" dxfId="3181" priority="3828">
      <formula>$D24="O&amp;M"</formula>
    </cfRule>
    <cfRule type="expression" dxfId="3180" priority="3829">
      <formula>$D24="Execução"</formula>
    </cfRule>
    <cfRule type="expression" dxfId="3179" priority="3830">
      <formula>$D24="Propriedades"</formula>
    </cfRule>
    <cfRule type="expression" dxfId="3178" priority="3831">
      <formula>$D24="Orçamento"</formula>
    </cfRule>
    <cfRule type="expression" dxfId="3177" priority="3832">
      <formula>$D24="Fabricação"</formula>
    </cfRule>
    <cfRule type="expression" dxfId="3176" priority="3833">
      <formula>$D24="Localizaçã"</formula>
    </cfRule>
    <cfRule type="expression" dxfId="3175" priority="3834">
      <formula>$D24="Dimensões do elemento"</formula>
    </cfRule>
  </conditionalFormatting>
  <conditionalFormatting sqref="B24:G24">
    <cfRule type="expression" dxfId="3174" priority="3817">
      <formula>$C24="Execução"</formula>
    </cfRule>
    <cfRule type="expression" dxfId="3173" priority="3818">
      <formula>$C24="Projeto executivo"</formula>
    </cfRule>
    <cfRule type="expression" dxfId="3172" priority="3819">
      <formula>$C24="Projeto Basico"</formula>
    </cfRule>
    <cfRule type="expression" dxfId="3171" priority="3820">
      <formula>$C24="Estudo Preliminar"</formula>
    </cfRule>
  </conditionalFormatting>
  <conditionalFormatting sqref="F21">
    <cfRule type="expression" dxfId="3170" priority="3813">
      <formula>$C21="Execução"</formula>
    </cfRule>
    <cfRule type="expression" dxfId="3169" priority="3814">
      <formula>$C21="Projeto executivo"</formula>
    </cfRule>
    <cfRule type="expression" dxfId="3168" priority="3815">
      <formula>$C21="Projeto Basico"</formula>
    </cfRule>
    <cfRule type="expression" dxfId="3167" priority="3816">
      <formula>$C21="Estudo Preliminar"</formula>
    </cfRule>
  </conditionalFormatting>
  <conditionalFormatting sqref="F22">
    <cfRule type="expression" dxfId="3166" priority="3809">
      <formula>$C22="Execução"</formula>
    </cfRule>
    <cfRule type="expression" dxfId="3165" priority="3810">
      <formula>$C22="Projeto executivo"</formula>
    </cfRule>
    <cfRule type="expression" dxfId="3164" priority="3811">
      <formula>$C22="Projeto Basico"</formula>
    </cfRule>
    <cfRule type="expression" dxfId="3163" priority="3812">
      <formula>$C22="Estudo Preliminar"</formula>
    </cfRule>
  </conditionalFormatting>
  <conditionalFormatting sqref="F23">
    <cfRule type="expression" dxfId="3162" priority="3805">
      <formula>$C23="Execução"</formula>
    </cfRule>
    <cfRule type="expression" dxfId="3161" priority="3806">
      <formula>$C23="Projeto executivo"</formula>
    </cfRule>
    <cfRule type="expression" dxfId="3160" priority="3807">
      <formula>$C23="Projeto Basico"</formula>
    </cfRule>
    <cfRule type="expression" dxfId="3159" priority="3808">
      <formula>$C23="Estudo Preliminar"</formula>
    </cfRule>
  </conditionalFormatting>
  <conditionalFormatting sqref="H50:L51 H35:L37 I44:K46 L44:L47 H37:H47 I37:L43">
    <cfRule type="expression" dxfId="3158" priority="3803">
      <formula>H35="R"</formula>
    </cfRule>
    <cfRule type="expression" dxfId="3157" priority="3804">
      <formula>H35="E"</formula>
    </cfRule>
  </conditionalFormatting>
  <conditionalFormatting sqref="G36:G37">
    <cfRule type="expression" dxfId="3156" priority="3789">
      <formula>G36="O&amp;M"</formula>
    </cfRule>
    <cfRule type="expression" dxfId="3155" priority="3790">
      <formula>G36="Execução"</formula>
    </cfRule>
    <cfRule type="expression" dxfId="3154" priority="3791">
      <formula>G36="Propriedades"</formula>
    </cfRule>
    <cfRule type="expression" dxfId="3153" priority="3792">
      <formula>G36="Orçamento"</formula>
    </cfRule>
    <cfRule type="expression" dxfId="3152" priority="3793">
      <formula>G36="Fabricação"</formula>
    </cfRule>
    <cfRule type="expression" dxfId="3151" priority="3794">
      <formula>G36="Localizaçã"</formula>
    </cfRule>
    <cfRule type="expression" dxfId="3150" priority="3795">
      <formula>G36="Dimensões do elemento"</formula>
    </cfRule>
  </conditionalFormatting>
  <conditionalFormatting sqref="D36:E36 G36:G37">
    <cfRule type="expression" dxfId="3149" priority="3796">
      <formula>$D36="O&amp;M"</formula>
    </cfRule>
    <cfRule type="expression" dxfId="3148" priority="3797">
      <formula>$D36="Execução"</formula>
    </cfRule>
    <cfRule type="expression" dxfId="3147" priority="3798">
      <formula>$D36="Propriedades"</formula>
    </cfRule>
    <cfRule type="expression" dxfId="3146" priority="3799">
      <formula>$D36="Orçamento"</formula>
    </cfRule>
    <cfRule type="expression" dxfId="3145" priority="3800">
      <formula>$D36="Fabricação"</formula>
    </cfRule>
    <cfRule type="expression" dxfId="3144" priority="3801">
      <formula>$D36="Localizaçã"</formula>
    </cfRule>
    <cfRule type="expression" dxfId="3143" priority="3802">
      <formula>$D36="Dimensões do elemento"</formula>
    </cfRule>
  </conditionalFormatting>
  <conditionalFormatting sqref="G43">
    <cfRule type="expression" dxfId="3142" priority="3775">
      <formula>G43="O&amp;M"</formula>
    </cfRule>
    <cfRule type="expression" dxfId="3141" priority="3776">
      <formula>G43="Execução"</formula>
    </cfRule>
    <cfRule type="expression" dxfId="3140" priority="3777">
      <formula>G43="Propriedades"</formula>
    </cfRule>
    <cfRule type="expression" dxfId="3139" priority="3778">
      <formula>G43="Orçamento"</formula>
    </cfRule>
    <cfRule type="expression" dxfId="3138" priority="3779">
      <formula>G43="Fabricação"</formula>
    </cfRule>
    <cfRule type="expression" dxfId="3137" priority="3780">
      <formula>G43="Localizaçã"</formula>
    </cfRule>
    <cfRule type="expression" dxfId="3136" priority="3781">
      <formula>G43="Dimensões do elemento"</formula>
    </cfRule>
  </conditionalFormatting>
  <conditionalFormatting sqref="D43:E43 G43">
    <cfRule type="expression" dxfId="3135" priority="3782">
      <formula>$D43="O&amp;M"</formula>
    </cfRule>
    <cfRule type="expression" dxfId="3134" priority="3783">
      <formula>$D43="Execução"</formula>
    </cfRule>
    <cfRule type="expression" dxfId="3133" priority="3784">
      <formula>$D43="Propriedades"</formula>
    </cfRule>
    <cfRule type="expression" dxfId="3132" priority="3785">
      <formula>$D43="Orçamento"</formula>
    </cfRule>
    <cfRule type="expression" dxfId="3131" priority="3786">
      <formula>$D43="Fabricação"</formula>
    </cfRule>
    <cfRule type="expression" dxfId="3130" priority="3787">
      <formula>$D43="Localizaçã"</formula>
    </cfRule>
    <cfRule type="expression" dxfId="3129" priority="3788">
      <formula>$D43="Dimensões do elemento"</formula>
    </cfRule>
  </conditionalFormatting>
  <conditionalFormatting sqref="B35:G35 G37 C42:G42 C38:G38 C43:E43 G43 C36:G36">
    <cfRule type="expression" dxfId="3128" priority="3764">
      <formula>$C35="Execução"</formula>
    </cfRule>
    <cfRule type="expression" dxfId="3127" priority="3765">
      <formula>$C35="Projeto executivo"</formula>
    </cfRule>
    <cfRule type="expression" dxfId="3126" priority="3766">
      <formula>$C35="Projeto Basico"</formula>
    </cfRule>
    <cfRule type="expression" dxfId="3125" priority="3767">
      <formula>$C35="Estudo Preliminar"</formula>
    </cfRule>
  </conditionalFormatting>
  <conditionalFormatting sqref="I47:K47">
    <cfRule type="expression" dxfId="3124" priority="3762">
      <formula>I47="R"</formula>
    </cfRule>
    <cfRule type="expression" dxfId="3123" priority="3763">
      <formula>I47="E"</formula>
    </cfRule>
  </conditionalFormatting>
  <conditionalFormatting sqref="D47:E47">
    <cfRule type="expression" dxfId="3122" priority="3755">
      <formula>$D47="O&amp;M"</formula>
    </cfRule>
    <cfRule type="expression" dxfId="3121" priority="3756">
      <formula>$D47="Execução"</formula>
    </cfRule>
    <cfRule type="expression" dxfId="3120" priority="3757">
      <formula>$D47="Propriedades"</formula>
    </cfRule>
    <cfRule type="expression" dxfId="3119" priority="3758">
      <formula>$D47="Orçamento"</formula>
    </cfRule>
    <cfRule type="expression" dxfId="3118" priority="3759">
      <formula>$D47="Fabricação"</formula>
    </cfRule>
    <cfRule type="expression" dxfId="3117" priority="3760">
      <formula>$D47="Localizaçã"</formula>
    </cfRule>
    <cfRule type="expression" dxfId="3116" priority="3761">
      <formula>$D47="Dimensões do elemento"</formula>
    </cfRule>
  </conditionalFormatting>
  <conditionalFormatting sqref="C47:E47">
    <cfRule type="expression" dxfId="3115" priority="3751">
      <formula>$C47="Execução"</formula>
    </cfRule>
    <cfRule type="expression" dxfId="3114" priority="3752">
      <formula>$C47="Projeto executivo"</formula>
    </cfRule>
    <cfRule type="expression" dxfId="3113" priority="3753">
      <formula>$C47="Projeto Basico"</formula>
    </cfRule>
    <cfRule type="expression" dxfId="3112" priority="3754">
      <formula>$C47="Estudo Preliminar"</formula>
    </cfRule>
  </conditionalFormatting>
  <conditionalFormatting sqref="D37:E37">
    <cfRule type="expression" dxfId="3111" priority="3707">
      <formula>$D37="O&amp;M"</formula>
    </cfRule>
    <cfRule type="expression" dxfId="3110" priority="3708">
      <formula>$D37="Execução"</formula>
    </cfRule>
    <cfRule type="expression" dxfId="3109" priority="3709">
      <formula>$D37="Propriedades"</formula>
    </cfRule>
    <cfRule type="expression" dxfId="3108" priority="3710">
      <formula>$D37="Orçamento"</formula>
    </cfRule>
    <cfRule type="expression" dxfId="3107" priority="3711">
      <formula>$D37="Fabricação"</formula>
    </cfRule>
    <cfRule type="expression" dxfId="3106" priority="3712">
      <formula>$D37="Localizaçã"</formula>
    </cfRule>
    <cfRule type="expression" dxfId="3105" priority="3713">
      <formula>$D37="Dimensões do elemento"</formula>
    </cfRule>
  </conditionalFormatting>
  <conditionalFormatting sqref="C37:F37">
    <cfRule type="expression" dxfId="3104" priority="3703">
      <formula>$C37="Execução"</formula>
    </cfRule>
    <cfRule type="expression" dxfId="3103" priority="3704">
      <formula>$C37="Projeto executivo"</formula>
    </cfRule>
    <cfRule type="expression" dxfId="3102" priority="3705">
      <formula>$C37="Projeto Basico"</formula>
    </cfRule>
    <cfRule type="expression" dxfId="3101" priority="3706">
      <formula>$C37="Estudo Preliminar"</formula>
    </cfRule>
  </conditionalFormatting>
  <conditionalFormatting sqref="G36:G37">
    <cfRule type="expression" dxfId="3100" priority="3696">
      <formula>G36="O&amp;M"</formula>
    </cfRule>
    <cfRule type="expression" dxfId="3099" priority="3697">
      <formula>G36="Execução"</formula>
    </cfRule>
    <cfRule type="expression" dxfId="3098" priority="3698">
      <formula>G36="Propriedades"</formula>
    </cfRule>
    <cfRule type="expression" dxfId="3097" priority="3699">
      <formula>G36="Orçamento"</formula>
    </cfRule>
    <cfRule type="expression" dxfId="3096" priority="3700">
      <formula>G36="Fabricação"</formula>
    </cfRule>
    <cfRule type="expression" dxfId="3095" priority="3701">
      <formula>G36="Localizaçã"</formula>
    </cfRule>
    <cfRule type="expression" dxfId="3094" priority="3702">
      <formula>G36="Dimensões do elemento"</formula>
    </cfRule>
  </conditionalFormatting>
  <conditionalFormatting sqref="D39:E39">
    <cfRule type="expression" dxfId="3093" priority="3689">
      <formula>$D39="O&amp;M"</formula>
    </cfRule>
    <cfRule type="expression" dxfId="3092" priority="3690">
      <formula>$D39="Execução"</formula>
    </cfRule>
    <cfRule type="expression" dxfId="3091" priority="3691">
      <formula>$D39="Propriedades"</formula>
    </cfRule>
    <cfRule type="expression" dxfId="3090" priority="3692">
      <formula>$D39="Orçamento"</formula>
    </cfRule>
    <cfRule type="expression" dxfId="3089" priority="3693">
      <formula>$D39="Fabricação"</formula>
    </cfRule>
    <cfRule type="expression" dxfId="3088" priority="3694">
      <formula>$D39="Localizaçã"</formula>
    </cfRule>
    <cfRule type="expression" dxfId="3087" priority="3695">
      <formula>$D39="Dimensões do elemento"</formula>
    </cfRule>
  </conditionalFormatting>
  <conditionalFormatting sqref="C39:E39">
    <cfRule type="expression" dxfId="3086" priority="3685">
      <formula>$C39="Execução"</formula>
    </cfRule>
    <cfRule type="expression" dxfId="3085" priority="3686">
      <formula>$C39="Projeto executivo"</formula>
    </cfRule>
    <cfRule type="expression" dxfId="3084" priority="3687">
      <formula>$C39="Projeto Basico"</formula>
    </cfRule>
    <cfRule type="expression" dxfId="3083" priority="3688">
      <formula>$C39="Estudo Preliminar"</formula>
    </cfRule>
  </conditionalFormatting>
  <conditionalFormatting sqref="D40:E40">
    <cfRule type="expression" dxfId="3082" priority="3678">
      <formula>$D40="O&amp;M"</formula>
    </cfRule>
    <cfRule type="expression" dxfId="3081" priority="3679">
      <formula>$D40="Execução"</formula>
    </cfRule>
    <cfRule type="expression" dxfId="3080" priority="3680">
      <formula>$D40="Propriedades"</formula>
    </cfRule>
    <cfRule type="expression" dxfId="3079" priority="3681">
      <formula>$D40="Orçamento"</formula>
    </cfRule>
    <cfRule type="expression" dxfId="3078" priority="3682">
      <formula>$D40="Fabricação"</formula>
    </cfRule>
    <cfRule type="expression" dxfId="3077" priority="3683">
      <formula>$D40="Localizaçã"</formula>
    </cfRule>
    <cfRule type="expression" dxfId="3076" priority="3684">
      <formula>$D40="Dimensões do elemento"</formula>
    </cfRule>
  </conditionalFormatting>
  <conditionalFormatting sqref="C40:E40">
    <cfRule type="expression" dxfId="3075" priority="3674">
      <formula>$C40="Execução"</formula>
    </cfRule>
    <cfRule type="expression" dxfId="3074" priority="3675">
      <formula>$C40="Projeto executivo"</formula>
    </cfRule>
    <cfRule type="expression" dxfId="3073" priority="3676">
      <formula>$C40="Projeto Basico"</formula>
    </cfRule>
    <cfRule type="expression" dxfId="3072" priority="3677">
      <formula>$C40="Estudo Preliminar"</formula>
    </cfRule>
  </conditionalFormatting>
  <conditionalFormatting sqref="F39">
    <cfRule type="expression" dxfId="3071" priority="3670">
      <formula>$C39="Execução"</formula>
    </cfRule>
    <cfRule type="expression" dxfId="3070" priority="3671">
      <formula>$C39="Projeto executivo"</formula>
    </cfRule>
    <cfRule type="expression" dxfId="3069" priority="3672">
      <formula>$C39="Projeto Basico"</formula>
    </cfRule>
    <cfRule type="expression" dxfId="3068" priority="3673">
      <formula>$C39="Estudo Preliminar"</formula>
    </cfRule>
  </conditionalFormatting>
  <conditionalFormatting sqref="F40">
    <cfRule type="expression" dxfId="3067" priority="3666">
      <formula>$C40="Execução"</formula>
    </cfRule>
    <cfRule type="expression" dxfId="3066" priority="3667">
      <formula>$C40="Projeto executivo"</formula>
    </cfRule>
    <cfRule type="expression" dxfId="3065" priority="3668">
      <formula>$C40="Projeto Basico"</formula>
    </cfRule>
    <cfRule type="expression" dxfId="3064" priority="3669">
      <formula>$C40="Estudo Preliminar"</formula>
    </cfRule>
  </conditionalFormatting>
  <conditionalFormatting sqref="G39:G40">
    <cfRule type="expression" dxfId="3063" priority="3652">
      <formula>G39="O&amp;M"</formula>
    </cfRule>
    <cfRule type="expression" dxfId="3062" priority="3653">
      <formula>G39="Execução"</formula>
    </cfRule>
    <cfRule type="expression" dxfId="3061" priority="3654">
      <formula>G39="Propriedades"</formula>
    </cfRule>
    <cfRule type="expression" dxfId="3060" priority="3655">
      <formula>G39="Orçamento"</formula>
    </cfRule>
    <cfRule type="expression" dxfId="3059" priority="3656">
      <formula>G39="Fabricação"</formula>
    </cfRule>
    <cfRule type="expression" dxfId="3058" priority="3657">
      <formula>G39="Localizaçã"</formula>
    </cfRule>
    <cfRule type="expression" dxfId="3057" priority="3658">
      <formula>G39="Dimensões do elemento"</formula>
    </cfRule>
  </conditionalFormatting>
  <conditionalFormatting sqref="G39:G40">
    <cfRule type="expression" dxfId="3056" priority="3659">
      <formula>$D39="O&amp;M"</formula>
    </cfRule>
    <cfRule type="expression" dxfId="3055" priority="3660">
      <formula>$D39="Execução"</formula>
    </cfRule>
    <cfRule type="expression" dxfId="3054" priority="3661">
      <formula>$D39="Propriedades"</formula>
    </cfRule>
    <cfRule type="expression" dxfId="3053" priority="3662">
      <formula>$D39="Orçamento"</formula>
    </cfRule>
    <cfRule type="expression" dxfId="3052" priority="3663">
      <formula>$D39="Fabricação"</formula>
    </cfRule>
    <cfRule type="expression" dxfId="3051" priority="3664">
      <formula>$D39="Localizaçã"</formula>
    </cfRule>
    <cfRule type="expression" dxfId="3050" priority="3665">
      <formula>$D39="Dimensões do elemento"</formula>
    </cfRule>
  </conditionalFormatting>
  <conditionalFormatting sqref="G39:G40">
    <cfRule type="expression" dxfId="3049" priority="3648">
      <formula>$C39="Execução"</formula>
    </cfRule>
    <cfRule type="expression" dxfId="3048" priority="3649">
      <formula>$C39="Projeto executivo"</formula>
    </cfRule>
    <cfRule type="expression" dxfId="3047" priority="3650">
      <formula>$C39="Projeto Basico"</formula>
    </cfRule>
    <cfRule type="expression" dxfId="3046" priority="3651">
      <formula>$C39="Estudo Preliminar"</formula>
    </cfRule>
  </conditionalFormatting>
  <conditionalFormatting sqref="G39:G40">
    <cfRule type="expression" dxfId="3045" priority="3641">
      <formula>G39="O&amp;M"</formula>
    </cfRule>
    <cfRule type="expression" dxfId="3044" priority="3642">
      <formula>G39="Execução"</formula>
    </cfRule>
    <cfRule type="expression" dxfId="3043" priority="3643">
      <formula>G39="Propriedades"</formula>
    </cfRule>
    <cfRule type="expression" dxfId="3042" priority="3644">
      <formula>G39="Orçamento"</formula>
    </cfRule>
    <cfRule type="expression" dxfId="3041" priority="3645">
      <formula>G39="Fabricação"</formula>
    </cfRule>
    <cfRule type="expression" dxfId="3040" priority="3646">
      <formula>G39="Localizaçã"</formula>
    </cfRule>
    <cfRule type="expression" dxfId="3039" priority="3647">
      <formula>G39="Dimensões do elemento"</formula>
    </cfRule>
  </conditionalFormatting>
  <conditionalFormatting sqref="D41:E41">
    <cfRule type="expression" dxfId="3038" priority="3634">
      <formula>$D41="O&amp;M"</formula>
    </cfRule>
    <cfRule type="expression" dxfId="3037" priority="3635">
      <formula>$D41="Execução"</formula>
    </cfRule>
    <cfRule type="expression" dxfId="3036" priority="3636">
      <formula>$D41="Propriedades"</formula>
    </cfRule>
    <cfRule type="expression" dxfId="3035" priority="3637">
      <formula>$D41="Orçamento"</formula>
    </cfRule>
    <cfRule type="expression" dxfId="3034" priority="3638">
      <formula>$D41="Fabricação"</formula>
    </cfRule>
    <cfRule type="expression" dxfId="3033" priority="3639">
      <formula>$D41="Localizaçã"</formula>
    </cfRule>
    <cfRule type="expression" dxfId="3032" priority="3640">
      <formula>$D41="Dimensões do elemento"</formula>
    </cfRule>
  </conditionalFormatting>
  <conditionalFormatting sqref="C41:E41">
    <cfRule type="expression" dxfId="3031" priority="3630">
      <formula>$C41="Execução"</formula>
    </cfRule>
    <cfRule type="expression" dxfId="3030" priority="3631">
      <formula>$C41="Projeto executivo"</formula>
    </cfRule>
    <cfRule type="expression" dxfId="3029" priority="3632">
      <formula>$C41="Projeto Basico"</formula>
    </cfRule>
    <cfRule type="expression" dxfId="3028" priority="3633">
      <formula>$C41="Estudo Preliminar"</formula>
    </cfRule>
  </conditionalFormatting>
  <conditionalFormatting sqref="F41">
    <cfRule type="expression" dxfId="3027" priority="3626">
      <formula>$C41="Execução"</formula>
    </cfRule>
    <cfRule type="expression" dxfId="3026" priority="3627">
      <formula>$C41="Projeto executivo"</formula>
    </cfRule>
    <cfRule type="expression" dxfId="3025" priority="3628">
      <formula>$C41="Projeto Basico"</formula>
    </cfRule>
    <cfRule type="expression" dxfId="3024" priority="3629">
      <formula>$C41="Estudo Preliminar"</formula>
    </cfRule>
  </conditionalFormatting>
  <conditionalFormatting sqref="G41">
    <cfRule type="expression" dxfId="3023" priority="3612">
      <formula>G41="O&amp;M"</formula>
    </cfRule>
    <cfRule type="expression" dxfId="3022" priority="3613">
      <formula>G41="Execução"</formula>
    </cfRule>
    <cfRule type="expression" dxfId="3021" priority="3614">
      <formula>G41="Propriedades"</formula>
    </cfRule>
    <cfRule type="expression" dxfId="3020" priority="3615">
      <formula>G41="Orçamento"</formula>
    </cfRule>
    <cfRule type="expression" dxfId="3019" priority="3616">
      <formula>G41="Fabricação"</formula>
    </cfRule>
    <cfRule type="expression" dxfId="3018" priority="3617">
      <formula>G41="Localizaçã"</formula>
    </cfRule>
    <cfRule type="expression" dxfId="3017" priority="3618">
      <formula>G41="Dimensões do elemento"</formula>
    </cfRule>
  </conditionalFormatting>
  <conditionalFormatting sqref="G41">
    <cfRule type="expression" dxfId="3016" priority="3619">
      <formula>$D41="O&amp;M"</formula>
    </cfRule>
    <cfRule type="expression" dxfId="3015" priority="3620">
      <formula>$D41="Execução"</formula>
    </cfRule>
    <cfRule type="expression" dxfId="3014" priority="3621">
      <formula>$D41="Propriedades"</formula>
    </cfRule>
    <cfRule type="expression" dxfId="3013" priority="3622">
      <formula>$D41="Orçamento"</formula>
    </cfRule>
    <cfRule type="expression" dxfId="3012" priority="3623">
      <formula>$D41="Fabricação"</formula>
    </cfRule>
    <cfRule type="expression" dxfId="3011" priority="3624">
      <formula>$D41="Localizaçã"</formula>
    </cfRule>
    <cfRule type="expression" dxfId="3010" priority="3625">
      <formula>$D41="Dimensões do elemento"</formula>
    </cfRule>
  </conditionalFormatting>
  <conditionalFormatting sqref="G41">
    <cfRule type="expression" dxfId="3009" priority="3608">
      <formula>$C41="Execução"</formula>
    </cfRule>
    <cfRule type="expression" dxfId="3008" priority="3609">
      <formula>$C41="Projeto executivo"</formula>
    </cfRule>
    <cfRule type="expression" dxfId="3007" priority="3610">
      <formula>$C41="Projeto Basico"</formula>
    </cfRule>
    <cfRule type="expression" dxfId="3006" priority="3611">
      <formula>$C41="Estudo Preliminar"</formula>
    </cfRule>
  </conditionalFormatting>
  <conditionalFormatting sqref="G41">
    <cfRule type="expression" dxfId="3005" priority="3601">
      <formula>G41="O&amp;M"</formula>
    </cfRule>
    <cfRule type="expression" dxfId="3004" priority="3602">
      <formula>G41="Execução"</formula>
    </cfRule>
    <cfRule type="expression" dxfId="3003" priority="3603">
      <formula>G41="Propriedades"</formula>
    </cfRule>
    <cfRule type="expression" dxfId="3002" priority="3604">
      <formula>G41="Orçamento"</formula>
    </cfRule>
    <cfRule type="expression" dxfId="3001" priority="3605">
      <formula>G41="Fabricação"</formula>
    </cfRule>
    <cfRule type="expression" dxfId="3000" priority="3606">
      <formula>G41="Localizaçã"</formula>
    </cfRule>
    <cfRule type="expression" dxfId="2999" priority="3607">
      <formula>G41="Dimensões do elemento"</formula>
    </cfRule>
  </conditionalFormatting>
  <conditionalFormatting sqref="G44">
    <cfRule type="expression" dxfId="2998" priority="3587">
      <formula>G44="O&amp;M"</formula>
    </cfRule>
    <cfRule type="expression" dxfId="2997" priority="3588">
      <formula>G44="Execução"</formula>
    </cfRule>
    <cfRule type="expression" dxfId="2996" priority="3589">
      <formula>G44="Propriedades"</formula>
    </cfRule>
    <cfRule type="expression" dxfId="2995" priority="3590">
      <formula>G44="Orçamento"</formula>
    </cfRule>
    <cfRule type="expression" dxfId="2994" priority="3591">
      <formula>G44="Fabricação"</formula>
    </cfRule>
    <cfRule type="expression" dxfId="2993" priority="3592">
      <formula>G44="Localizaçã"</formula>
    </cfRule>
    <cfRule type="expression" dxfId="2992" priority="3593">
      <formula>G44="Dimensões do elemento"</formula>
    </cfRule>
  </conditionalFormatting>
  <conditionalFormatting sqref="D44:E44 G44">
    <cfRule type="expression" dxfId="2991" priority="3594">
      <formula>$D44="O&amp;M"</formula>
    </cfRule>
    <cfRule type="expression" dxfId="2990" priority="3595">
      <formula>$D44="Execução"</formula>
    </cfRule>
    <cfRule type="expression" dxfId="2989" priority="3596">
      <formula>$D44="Propriedades"</formula>
    </cfRule>
    <cfRule type="expression" dxfId="2988" priority="3597">
      <formula>$D44="Orçamento"</formula>
    </cfRule>
    <cfRule type="expression" dxfId="2987" priority="3598">
      <formula>$D44="Fabricação"</formula>
    </cfRule>
    <cfRule type="expression" dxfId="2986" priority="3599">
      <formula>$D44="Localizaçã"</formula>
    </cfRule>
    <cfRule type="expression" dxfId="2985" priority="3600">
      <formula>$D44="Dimensões do elemento"</formula>
    </cfRule>
  </conditionalFormatting>
  <conditionalFormatting sqref="C44:E44 G44">
    <cfRule type="expression" dxfId="2984" priority="3583">
      <formula>$C44="Execução"</formula>
    </cfRule>
    <cfRule type="expression" dxfId="2983" priority="3584">
      <formula>$C44="Projeto executivo"</formula>
    </cfRule>
    <cfRule type="expression" dxfId="2982" priority="3585">
      <formula>$C44="Projeto Basico"</formula>
    </cfRule>
    <cfRule type="expression" dxfId="2981" priority="3586">
      <formula>$C44="Estudo Preliminar"</formula>
    </cfRule>
  </conditionalFormatting>
  <conditionalFormatting sqref="G45">
    <cfRule type="expression" dxfId="2980" priority="3569">
      <formula>G45="O&amp;M"</formula>
    </cfRule>
    <cfRule type="expression" dxfId="2979" priority="3570">
      <formula>G45="Execução"</formula>
    </cfRule>
    <cfRule type="expression" dxfId="2978" priority="3571">
      <formula>G45="Propriedades"</formula>
    </cfRule>
    <cfRule type="expression" dxfId="2977" priority="3572">
      <formula>G45="Orçamento"</formula>
    </cfRule>
    <cfRule type="expression" dxfId="2976" priority="3573">
      <formula>G45="Fabricação"</formula>
    </cfRule>
    <cfRule type="expression" dxfId="2975" priority="3574">
      <formula>G45="Localizaçã"</formula>
    </cfRule>
    <cfRule type="expression" dxfId="2974" priority="3575">
      <formula>G45="Dimensões do elemento"</formula>
    </cfRule>
  </conditionalFormatting>
  <conditionalFormatting sqref="D45:E45 G45">
    <cfRule type="expression" dxfId="2973" priority="3576">
      <formula>$D45="O&amp;M"</formula>
    </cfRule>
    <cfRule type="expression" dxfId="2972" priority="3577">
      <formula>$D45="Execução"</formula>
    </cfRule>
    <cfRule type="expression" dxfId="2971" priority="3578">
      <formula>$D45="Propriedades"</formula>
    </cfRule>
    <cfRule type="expression" dxfId="2970" priority="3579">
      <formula>$D45="Orçamento"</formula>
    </cfRule>
    <cfRule type="expression" dxfId="2969" priority="3580">
      <formula>$D45="Fabricação"</formula>
    </cfRule>
    <cfRule type="expression" dxfId="2968" priority="3581">
      <formula>$D45="Localizaçã"</formula>
    </cfRule>
    <cfRule type="expression" dxfId="2967" priority="3582">
      <formula>$D45="Dimensões do elemento"</formula>
    </cfRule>
  </conditionalFormatting>
  <conditionalFormatting sqref="C45:E45 G45">
    <cfRule type="expression" dxfId="2966" priority="3565">
      <formula>$C45="Execução"</formula>
    </cfRule>
    <cfRule type="expression" dxfId="2965" priority="3566">
      <formula>$C45="Projeto executivo"</formula>
    </cfRule>
    <cfRule type="expression" dxfId="2964" priority="3567">
      <formula>$C45="Projeto Basico"</formula>
    </cfRule>
    <cfRule type="expression" dxfId="2963" priority="3568">
      <formula>$C45="Estudo Preliminar"</formula>
    </cfRule>
  </conditionalFormatting>
  <conditionalFormatting sqref="G46">
    <cfRule type="expression" dxfId="2962" priority="3551">
      <formula>G46="O&amp;M"</formula>
    </cfRule>
    <cfRule type="expression" dxfId="2961" priority="3552">
      <formula>G46="Execução"</formula>
    </cfRule>
    <cfRule type="expression" dxfId="2960" priority="3553">
      <formula>G46="Propriedades"</formula>
    </cfRule>
    <cfRule type="expression" dxfId="2959" priority="3554">
      <formula>G46="Orçamento"</formula>
    </cfRule>
    <cfRule type="expression" dxfId="2958" priority="3555">
      <formula>G46="Fabricação"</formula>
    </cfRule>
    <cfRule type="expression" dxfId="2957" priority="3556">
      <formula>G46="Localizaçã"</formula>
    </cfRule>
    <cfRule type="expression" dxfId="2956" priority="3557">
      <formula>G46="Dimensões do elemento"</formula>
    </cfRule>
  </conditionalFormatting>
  <conditionalFormatting sqref="D46:E46 G46">
    <cfRule type="expression" dxfId="2955" priority="3558">
      <formula>$D46="O&amp;M"</formula>
    </cfRule>
    <cfRule type="expression" dxfId="2954" priority="3559">
      <formula>$D46="Execução"</formula>
    </cfRule>
    <cfRule type="expression" dxfId="2953" priority="3560">
      <formula>$D46="Propriedades"</formula>
    </cfRule>
    <cfRule type="expression" dxfId="2952" priority="3561">
      <formula>$D46="Orçamento"</formula>
    </cfRule>
    <cfRule type="expression" dxfId="2951" priority="3562">
      <formula>$D46="Fabricação"</formula>
    </cfRule>
    <cfRule type="expression" dxfId="2950" priority="3563">
      <formula>$D46="Localizaçã"</formula>
    </cfRule>
    <cfRule type="expression" dxfId="2949" priority="3564">
      <formula>$D46="Dimensões do elemento"</formula>
    </cfRule>
  </conditionalFormatting>
  <conditionalFormatting sqref="C46:G46">
    <cfRule type="expression" dxfId="2948" priority="3547">
      <formula>$C46="Execução"</formula>
    </cfRule>
    <cfRule type="expression" dxfId="2947" priority="3548">
      <formula>$C46="Projeto executivo"</formula>
    </cfRule>
    <cfRule type="expression" dxfId="2946" priority="3549">
      <formula>$C46="Projeto Basico"</formula>
    </cfRule>
    <cfRule type="expression" dxfId="2945" priority="3550">
      <formula>$C46="Estudo Preliminar"</formula>
    </cfRule>
  </conditionalFormatting>
  <conditionalFormatting sqref="F43">
    <cfRule type="expression" dxfId="2944" priority="3543">
      <formula>$C43="Execução"</formula>
    </cfRule>
    <cfRule type="expression" dxfId="2943" priority="3544">
      <formula>$C43="Projeto executivo"</formula>
    </cfRule>
    <cfRule type="expression" dxfId="2942" priority="3545">
      <formula>$C43="Projeto Basico"</formula>
    </cfRule>
    <cfRule type="expression" dxfId="2941" priority="3546">
      <formula>$C43="Estudo Preliminar"</formula>
    </cfRule>
  </conditionalFormatting>
  <conditionalFormatting sqref="F44">
    <cfRule type="expression" dxfId="2940" priority="3539">
      <formula>$C44="Execução"</formula>
    </cfRule>
    <cfRule type="expression" dxfId="2939" priority="3540">
      <formula>$C44="Projeto executivo"</formula>
    </cfRule>
    <cfRule type="expression" dxfId="2938" priority="3541">
      <formula>$C44="Projeto Basico"</formula>
    </cfRule>
    <cfRule type="expression" dxfId="2937" priority="3542">
      <formula>$C44="Estudo Preliminar"</formula>
    </cfRule>
  </conditionalFormatting>
  <conditionalFormatting sqref="F45">
    <cfRule type="expression" dxfId="2936" priority="3535">
      <formula>$C45="Execução"</formula>
    </cfRule>
    <cfRule type="expression" dxfId="2935" priority="3536">
      <formula>$C45="Projeto executivo"</formula>
    </cfRule>
    <cfRule type="expression" dxfId="2934" priority="3537">
      <formula>$C45="Projeto Basico"</formula>
    </cfRule>
    <cfRule type="expression" dxfId="2933" priority="3538">
      <formula>$C45="Estudo Preliminar"</formula>
    </cfRule>
  </conditionalFormatting>
  <conditionalFormatting sqref="H63:L64 H52:L53">
    <cfRule type="expression" dxfId="2932" priority="3533">
      <formula>H52="R"</formula>
    </cfRule>
    <cfRule type="expression" dxfId="2931" priority="3534">
      <formula>H52="E"</formula>
    </cfRule>
  </conditionalFormatting>
  <conditionalFormatting sqref="G53:G54">
    <cfRule type="expression" dxfId="2930" priority="3519">
      <formula>G53="O&amp;M"</formula>
    </cfRule>
    <cfRule type="expression" dxfId="2929" priority="3520">
      <formula>G53="Execução"</formula>
    </cfRule>
    <cfRule type="expression" dxfId="2928" priority="3521">
      <formula>G53="Propriedades"</formula>
    </cfRule>
    <cfRule type="expression" dxfId="2927" priority="3522">
      <formula>G53="Orçamento"</formula>
    </cfRule>
    <cfRule type="expression" dxfId="2926" priority="3523">
      <formula>G53="Fabricação"</formula>
    </cfRule>
    <cfRule type="expression" dxfId="2925" priority="3524">
      <formula>G53="Localizaçã"</formula>
    </cfRule>
    <cfRule type="expression" dxfId="2924" priority="3525">
      <formula>G53="Dimensões do elemento"</formula>
    </cfRule>
  </conditionalFormatting>
  <conditionalFormatting sqref="D53:E53 G53:G54">
    <cfRule type="expression" dxfId="2923" priority="3526">
      <formula>$D53="O&amp;M"</formula>
    </cfRule>
    <cfRule type="expression" dxfId="2922" priority="3527">
      <formula>$D53="Execução"</formula>
    </cfRule>
    <cfRule type="expression" dxfId="2921" priority="3528">
      <formula>$D53="Propriedades"</formula>
    </cfRule>
    <cfRule type="expression" dxfId="2920" priority="3529">
      <formula>$D53="Orçamento"</formula>
    </cfRule>
    <cfRule type="expression" dxfId="2919" priority="3530">
      <formula>$D53="Fabricação"</formula>
    </cfRule>
    <cfRule type="expression" dxfId="2918" priority="3531">
      <formula>$D53="Localizaçã"</formula>
    </cfRule>
    <cfRule type="expression" dxfId="2917" priority="3532">
      <formula>$D53="Dimensões do elemento"</formula>
    </cfRule>
  </conditionalFormatting>
  <conditionalFormatting sqref="G58">
    <cfRule type="expression" dxfId="2916" priority="3505">
      <formula>G58="O&amp;M"</formula>
    </cfRule>
    <cfRule type="expression" dxfId="2915" priority="3506">
      <formula>G58="Execução"</formula>
    </cfRule>
    <cfRule type="expression" dxfId="2914" priority="3507">
      <formula>G58="Propriedades"</formula>
    </cfRule>
    <cfRule type="expression" dxfId="2913" priority="3508">
      <formula>G58="Orçamento"</formula>
    </cfRule>
    <cfRule type="expression" dxfId="2912" priority="3509">
      <formula>G58="Fabricação"</formula>
    </cfRule>
    <cfRule type="expression" dxfId="2911" priority="3510">
      <formula>G58="Localizaçã"</formula>
    </cfRule>
    <cfRule type="expression" dxfId="2910" priority="3511">
      <formula>G58="Dimensões do elemento"</formula>
    </cfRule>
  </conditionalFormatting>
  <conditionalFormatting sqref="D58:E58 G58">
    <cfRule type="expression" dxfId="2909" priority="3512">
      <formula>$D58="O&amp;M"</formula>
    </cfRule>
    <cfRule type="expression" dxfId="2908" priority="3513">
      <formula>$D58="Execução"</formula>
    </cfRule>
    <cfRule type="expression" dxfId="2907" priority="3514">
      <formula>$D58="Propriedades"</formula>
    </cfRule>
    <cfRule type="expression" dxfId="2906" priority="3515">
      <formula>$D58="Orçamento"</formula>
    </cfRule>
    <cfRule type="expression" dxfId="2905" priority="3516">
      <formula>$D58="Fabricação"</formula>
    </cfRule>
    <cfRule type="expression" dxfId="2904" priority="3517">
      <formula>$D58="Localizaçã"</formula>
    </cfRule>
    <cfRule type="expression" dxfId="2903" priority="3518">
      <formula>$D58="Dimensões do elemento"</formula>
    </cfRule>
  </conditionalFormatting>
  <conditionalFormatting sqref="B52:G52 G54 C57:G57 C55:G55 C58:E58 G58 C53:G53">
    <cfRule type="expression" dxfId="2902" priority="3494">
      <formula>$C52="Execução"</formula>
    </cfRule>
    <cfRule type="expression" dxfId="2901" priority="3495">
      <formula>$C52="Projeto executivo"</formula>
    </cfRule>
    <cfRule type="expression" dxfId="2900" priority="3496">
      <formula>$C52="Projeto Basico"</formula>
    </cfRule>
    <cfRule type="expression" dxfId="2899" priority="3497">
      <formula>$C52="Estudo Preliminar"</formula>
    </cfRule>
  </conditionalFormatting>
  <conditionalFormatting sqref="I60:K60">
    <cfRule type="expression" dxfId="2898" priority="3492">
      <formula>I60="R"</formula>
    </cfRule>
    <cfRule type="expression" dxfId="2897" priority="3493">
      <formula>I60="E"</formula>
    </cfRule>
  </conditionalFormatting>
  <conditionalFormatting sqref="D60:E60">
    <cfRule type="expression" dxfId="2896" priority="3485">
      <formula>$D60="O&amp;M"</formula>
    </cfRule>
    <cfRule type="expression" dxfId="2895" priority="3486">
      <formula>$D60="Execução"</formula>
    </cfRule>
    <cfRule type="expression" dxfId="2894" priority="3487">
      <formula>$D60="Propriedades"</formula>
    </cfRule>
    <cfRule type="expression" dxfId="2893" priority="3488">
      <formula>$D60="Orçamento"</formula>
    </cfRule>
    <cfRule type="expression" dxfId="2892" priority="3489">
      <formula>$D60="Fabricação"</formula>
    </cfRule>
    <cfRule type="expression" dxfId="2891" priority="3490">
      <formula>$D60="Localizaçã"</formula>
    </cfRule>
    <cfRule type="expression" dxfId="2890" priority="3491">
      <formula>$D60="Dimensões do elemento"</formula>
    </cfRule>
  </conditionalFormatting>
  <conditionalFormatting sqref="C60:E60">
    <cfRule type="expression" dxfId="2889" priority="3481">
      <formula>$C60="Execução"</formula>
    </cfRule>
    <cfRule type="expression" dxfId="2888" priority="3482">
      <formula>$C60="Projeto executivo"</formula>
    </cfRule>
    <cfRule type="expression" dxfId="2887" priority="3483">
      <formula>$C60="Projeto Basico"</formula>
    </cfRule>
    <cfRule type="expression" dxfId="2886" priority="3484">
      <formula>$C60="Estudo Preliminar"</formula>
    </cfRule>
  </conditionalFormatting>
  <conditionalFormatting sqref="D54:E54">
    <cfRule type="expression" dxfId="2885" priority="3437">
      <formula>$D54="O&amp;M"</formula>
    </cfRule>
    <cfRule type="expression" dxfId="2884" priority="3438">
      <formula>$D54="Execução"</formula>
    </cfRule>
    <cfRule type="expression" dxfId="2883" priority="3439">
      <formula>$D54="Propriedades"</formula>
    </cfRule>
    <cfRule type="expression" dxfId="2882" priority="3440">
      <formula>$D54="Orçamento"</formula>
    </cfRule>
    <cfRule type="expression" dxfId="2881" priority="3441">
      <formula>$D54="Fabricação"</formula>
    </cfRule>
    <cfRule type="expression" dxfId="2880" priority="3442">
      <formula>$D54="Localizaçã"</formula>
    </cfRule>
    <cfRule type="expression" dxfId="2879" priority="3443">
      <formula>$D54="Dimensões do elemento"</formula>
    </cfRule>
  </conditionalFormatting>
  <conditionalFormatting sqref="C54:F54">
    <cfRule type="expression" dxfId="2878" priority="3433">
      <formula>$C54="Execução"</formula>
    </cfRule>
    <cfRule type="expression" dxfId="2877" priority="3434">
      <formula>$C54="Projeto executivo"</formula>
    </cfRule>
    <cfRule type="expression" dxfId="2876" priority="3435">
      <formula>$C54="Projeto Basico"</formula>
    </cfRule>
    <cfRule type="expression" dxfId="2875" priority="3436">
      <formula>$C54="Estudo Preliminar"</formula>
    </cfRule>
  </conditionalFormatting>
  <conditionalFormatting sqref="G53:G54">
    <cfRule type="expression" dxfId="2874" priority="3426">
      <formula>G53="O&amp;M"</formula>
    </cfRule>
    <cfRule type="expression" dxfId="2873" priority="3427">
      <formula>G53="Execução"</formula>
    </cfRule>
    <cfRule type="expression" dxfId="2872" priority="3428">
      <formula>G53="Propriedades"</formula>
    </cfRule>
    <cfRule type="expression" dxfId="2871" priority="3429">
      <formula>G53="Orçamento"</formula>
    </cfRule>
    <cfRule type="expression" dxfId="2870" priority="3430">
      <formula>G53="Fabricação"</formula>
    </cfRule>
    <cfRule type="expression" dxfId="2869" priority="3431">
      <formula>G53="Localizaçã"</formula>
    </cfRule>
    <cfRule type="expression" dxfId="2868" priority="3432">
      <formula>G53="Dimensões do elemento"</formula>
    </cfRule>
  </conditionalFormatting>
  <conditionalFormatting sqref="D56:E56">
    <cfRule type="expression" dxfId="2867" priority="3419">
      <formula>$D56="O&amp;M"</formula>
    </cfRule>
    <cfRule type="expression" dxfId="2866" priority="3420">
      <formula>$D56="Execução"</formula>
    </cfRule>
    <cfRule type="expression" dxfId="2865" priority="3421">
      <formula>$D56="Propriedades"</formula>
    </cfRule>
    <cfRule type="expression" dxfId="2864" priority="3422">
      <formula>$D56="Orçamento"</formula>
    </cfRule>
    <cfRule type="expression" dxfId="2863" priority="3423">
      <formula>$D56="Fabricação"</formula>
    </cfRule>
    <cfRule type="expression" dxfId="2862" priority="3424">
      <formula>$D56="Localizaçã"</formula>
    </cfRule>
    <cfRule type="expression" dxfId="2861" priority="3425">
      <formula>$D56="Dimensões do elemento"</formula>
    </cfRule>
  </conditionalFormatting>
  <conditionalFormatting sqref="C56:E56">
    <cfRule type="expression" dxfId="2860" priority="3415">
      <formula>$C56="Execução"</formula>
    </cfRule>
    <cfRule type="expression" dxfId="2859" priority="3416">
      <formula>$C56="Projeto executivo"</formula>
    </cfRule>
    <cfRule type="expression" dxfId="2858" priority="3417">
      <formula>$C56="Projeto Basico"</formula>
    </cfRule>
    <cfRule type="expression" dxfId="2857" priority="3418">
      <formula>$C56="Estudo Preliminar"</formula>
    </cfRule>
  </conditionalFormatting>
  <conditionalFormatting sqref="F56">
    <cfRule type="expression" dxfId="2856" priority="3400">
      <formula>$C56="Execução"</formula>
    </cfRule>
    <cfRule type="expression" dxfId="2855" priority="3401">
      <formula>$C56="Projeto executivo"</formula>
    </cfRule>
    <cfRule type="expression" dxfId="2854" priority="3402">
      <formula>$C56="Projeto Basico"</formula>
    </cfRule>
    <cfRule type="expression" dxfId="2853" priority="3403">
      <formula>$C56="Estudo Preliminar"</formula>
    </cfRule>
  </conditionalFormatting>
  <conditionalFormatting sqref="G56">
    <cfRule type="expression" dxfId="2852" priority="3382">
      <formula>G56="O&amp;M"</formula>
    </cfRule>
    <cfRule type="expression" dxfId="2851" priority="3383">
      <formula>G56="Execução"</formula>
    </cfRule>
    <cfRule type="expression" dxfId="2850" priority="3384">
      <formula>G56="Propriedades"</formula>
    </cfRule>
    <cfRule type="expression" dxfId="2849" priority="3385">
      <formula>G56="Orçamento"</formula>
    </cfRule>
    <cfRule type="expression" dxfId="2848" priority="3386">
      <formula>G56="Fabricação"</formula>
    </cfRule>
    <cfRule type="expression" dxfId="2847" priority="3387">
      <formula>G56="Localizaçã"</formula>
    </cfRule>
    <cfRule type="expression" dxfId="2846" priority="3388">
      <formula>G56="Dimensões do elemento"</formula>
    </cfRule>
  </conditionalFormatting>
  <conditionalFormatting sqref="G56">
    <cfRule type="expression" dxfId="2845" priority="3371">
      <formula>G56="O&amp;M"</formula>
    </cfRule>
    <cfRule type="expression" dxfId="2844" priority="3372">
      <formula>G56="Execução"</formula>
    </cfRule>
    <cfRule type="expression" dxfId="2843" priority="3373">
      <formula>G56="Propriedades"</formula>
    </cfRule>
    <cfRule type="expression" dxfId="2842" priority="3374">
      <formula>G56="Orçamento"</formula>
    </cfRule>
    <cfRule type="expression" dxfId="2841" priority="3375">
      <formula>G56="Fabricação"</formula>
    </cfRule>
    <cfRule type="expression" dxfId="2840" priority="3376">
      <formula>G56="Localizaçã"</formula>
    </cfRule>
    <cfRule type="expression" dxfId="2839" priority="3377">
      <formula>G56="Dimensões do elemento"</formula>
    </cfRule>
  </conditionalFormatting>
  <conditionalFormatting sqref="G59">
    <cfRule type="expression" dxfId="2838" priority="3281">
      <formula>G59="O&amp;M"</formula>
    </cfRule>
    <cfRule type="expression" dxfId="2837" priority="3282">
      <formula>G59="Execução"</formula>
    </cfRule>
    <cfRule type="expression" dxfId="2836" priority="3283">
      <formula>G59="Propriedades"</formula>
    </cfRule>
    <cfRule type="expression" dxfId="2835" priority="3284">
      <formula>G59="Orçamento"</formula>
    </cfRule>
    <cfRule type="expression" dxfId="2834" priority="3285">
      <formula>G59="Fabricação"</formula>
    </cfRule>
    <cfRule type="expression" dxfId="2833" priority="3286">
      <formula>G59="Localizaçã"</formula>
    </cfRule>
    <cfRule type="expression" dxfId="2832" priority="3287">
      <formula>G59="Dimensões do elemento"</formula>
    </cfRule>
  </conditionalFormatting>
  <conditionalFormatting sqref="D59:E59 G59">
    <cfRule type="expression" dxfId="2831" priority="3288">
      <formula>$D59="O&amp;M"</formula>
    </cfRule>
    <cfRule type="expression" dxfId="2830" priority="3289">
      <formula>$D59="Execução"</formula>
    </cfRule>
    <cfRule type="expression" dxfId="2829" priority="3290">
      <formula>$D59="Propriedades"</formula>
    </cfRule>
    <cfRule type="expression" dxfId="2828" priority="3291">
      <formula>$D59="Orçamento"</formula>
    </cfRule>
    <cfRule type="expression" dxfId="2827" priority="3292">
      <formula>$D59="Fabricação"</formula>
    </cfRule>
    <cfRule type="expression" dxfId="2826" priority="3293">
      <formula>$D59="Localizaçã"</formula>
    </cfRule>
    <cfRule type="expression" dxfId="2825" priority="3294">
      <formula>$D59="Dimensões do elemento"</formula>
    </cfRule>
  </conditionalFormatting>
  <conditionalFormatting sqref="C59:G59">
    <cfRule type="expression" dxfId="2824" priority="3277">
      <formula>$C59="Execução"</formula>
    </cfRule>
    <cfRule type="expression" dxfId="2823" priority="3278">
      <formula>$C59="Projeto executivo"</formula>
    </cfRule>
    <cfRule type="expression" dxfId="2822" priority="3279">
      <formula>$C59="Projeto Basico"</formula>
    </cfRule>
    <cfRule type="expression" dxfId="2821" priority="3280">
      <formula>$C59="Estudo Preliminar"</formula>
    </cfRule>
  </conditionalFormatting>
  <conditionalFormatting sqref="F58">
    <cfRule type="expression" dxfId="2820" priority="3273">
      <formula>$C58="Execução"</formula>
    </cfRule>
    <cfRule type="expression" dxfId="2819" priority="3274">
      <formula>$C58="Projeto executivo"</formula>
    </cfRule>
    <cfRule type="expression" dxfId="2818" priority="3275">
      <formula>$C58="Projeto Basico"</formula>
    </cfRule>
    <cfRule type="expression" dxfId="2817" priority="3276">
      <formula>$C58="Estudo Preliminar"</formula>
    </cfRule>
  </conditionalFormatting>
  <conditionalFormatting sqref="H80:L81 H65:L66 H68:H77 I68:L73 I74:K76 L74:L77">
    <cfRule type="expression" dxfId="2816" priority="3263">
      <formula>H65="R"</formula>
    </cfRule>
    <cfRule type="expression" dxfId="2815" priority="3264">
      <formula>H65="E"</formula>
    </cfRule>
  </conditionalFormatting>
  <conditionalFormatting sqref="G66:G67">
    <cfRule type="expression" dxfId="2814" priority="3249">
      <formula>G66="O&amp;M"</formula>
    </cfRule>
    <cfRule type="expression" dxfId="2813" priority="3250">
      <formula>G66="Execução"</formula>
    </cfRule>
    <cfRule type="expression" dxfId="2812" priority="3251">
      <formula>G66="Propriedades"</formula>
    </cfRule>
    <cfRule type="expression" dxfId="2811" priority="3252">
      <formula>G66="Orçamento"</formula>
    </cfRule>
    <cfRule type="expression" dxfId="2810" priority="3253">
      <formula>G66="Fabricação"</formula>
    </cfRule>
    <cfRule type="expression" dxfId="2809" priority="3254">
      <formula>G66="Localizaçã"</formula>
    </cfRule>
    <cfRule type="expression" dxfId="2808" priority="3255">
      <formula>G66="Dimensões do elemento"</formula>
    </cfRule>
  </conditionalFormatting>
  <conditionalFormatting sqref="D66:E66 G66:G67">
    <cfRule type="expression" dxfId="2807" priority="3256">
      <formula>$D66="O&amp;M"</formula>
    </cfRule>
    <cfRule type="expression" dxfId="2806" priority="3257">
      <formula>$D66="Execução"</formula>
    </cfRule>
    <cfRule type="expression" dxfId="2805" priority="3258">
      <formula>$D66="Propriedades"</formula>
    </cfRule>
    <cfRule type="expression" dxfId="2804" priority="3259">
      <formula>$D66="Orçamento"</formula>
    </cfRule>
    <cfRule type="expression" dxfId="2803" priority="3260">
      <formula>$D66="Fabricação"</formula>
    </cfRule>
    <cfRule type="expression" dxfId="2802" priority="3261">
      <formula>$D66="Localizaçã"</formula>
    </cfRule>
    <cfRule type="expression" dxfId="2801" priority="3262">
      <formula>$D66="Dimensões do elemento"</formula>
    </cfRule>
  </conditionalFormatting>
  <conditionalFormatting sqref="G73">
    <cfRule type="expression" dxfId="2800" priority="3235">
      <formula>G73="O&amp;M"</formula>
    </cfRule>
    <cfRule type="expression" dxfId="2799" priority="3236">
      <formula>G73="Execução"</formula>
    </cfRule>
    <cfRule type="expression" dxfId="2798" priority="3237">
      <formula>G73="Propriedades"</formula>
    </cfRule>
    <cfRule type="expression" dxfId="2797" priority="3238">
      <formula>G73="Orçamento"</formula>
    </cfRule>
    <cfRule type="expression" dxfId="2796" priority="3239">
      <formula>G73="Fabricação"</formula>
    </cfRule>
    <cfRule type="expression" dxfId="2795" priority="3240">
      <formula>G73="Localizaçã"</formula>
    </cfRule>
    <cfRule type="expression" dxfId="2794" priority="3241">
      <formula>G73="Dimensões do elemento"</formula>
    </cfRule>
  </conditionalFormatting>
  <conditionalFormatting sqref="D73:E73 G73">
    <cfRule type="expression" dxfId="2793" priority="3242">
      <formula>$D73="O&amp;M"</formula>
    </cfRule>
    <cfRule type="expression" dxfId="2792" priority="3243">
      <formula>$D73="Execução"</formula>
    </cfRule>
    <cfRule type="expression" dxfId="2791" priority="3244">
      <formula>$D73="Propriedades"</formula>
    </cfRule>
    <cfRule type="expression" dxfId="2790" priority="3245">
      <formula>$D73="Orçamento"</formula>
    </cfRule>
    <cfRule type="expression" dxfId="2789" priority="3246">
      <formula>$D73="Fabricação"</formula>
    </cfRule>
    <cfRule type="expression" dxfId="2788" priority="3247">
      <formula>$D73="Localizaçã"</formula>
    </cfRule>
    <cfRule type="expression" dxfId="2787" priority="3248">
      <formula>$D73="Dimensões do elemento"</formula>
    </cfRule>
  </conditionalFormatting>
  <conditionalFormatting sqref="B65:G65 G67 C72:G72 C68:G68 C73:E73 G73 C66:G66">
    <cfRule type="expression" dxfId="2786" priority="3224">
      <formula>$C65="Execução"</formula>
    </cfRule>
    <cfRule type="expression" dxfId="2785" priority="3225">
      <formula>$C65="Projeto executivo"</formula>
    </cfRule>
    <cfRule type="expression" dxfId="2784" priority="3226">
      <formula>$C65="Projeto Basico"</formula>
    </cfRule>
    <cfRule type="expression" dxfId="2783" priority="3227">
      <formula>$C65="Estudo Preliminar"</formula>
    </cfRule>
  </conditionalFormatting>
  <conditionalFormatting sqref="I77:K77">
    <cfRule type="expression" dxfId="2782" priority="3222">
      <formula>I77="R"</formula>
    </cfRule>
    <cfRule type="expression" dxfId="2781" priority="3223">
      <formula>I77="E"</formula>
    </cfRule>
  </conditionalFormatting>
  <conditionalFormatting sqref="D77:E77">
    <cfRule type="expression" dxfId="2780" priority="3215">
      <formula>$D77="O&amp;M"</formula>
    </cfRule>
    <cfRule type="expression" dxfId="2779" priority="3216">
      <formula>$D77="Execução"</formula>
    </cfRule>
    <cfRule type="expression" dxfId="2778" priority="3217">
      <formula>$D77="Propriedades"</formula>
    </cfRule>
    <cfRule type="expression" dxfId="2777" priority="3218">
      <formula>$D77="Orçamento"</formula>
    </cfRule>
    <cfRule type="expression" dxfId="2776" priority="3219">
      <formula>$D77="Fabricação"</formula>
    </cfRule>
    <cfRule type="expression" dxfId="2775" priority="3220">
      <formula>$D77="Localizaçã"</formula>
    </cfRule>
    <cfRule type="expression" dxfId="2774" priority="3221">
      <formula>$D77="Dimensões do elemento"</formula>
    </cfRule>
  </conditionalFormatting>
  <conditionalFormatting sqref="C77:E77">
    <cfRule type="expression" dxfId="2773" priority="3211">
      <formula>$C77="Execução"</formula>
    </cfRule>
    <cfRule type="expression" dxfId="2772" priority="3212">
      <formula>$C77="Projeto executivo"</formula>
    </cfRule>
    <cfRule type="expression" dxfId="2771" priority="3213">
      <formula>$C77="Projeto Basico"</formula>
    </cfRule>
    <cfRule type="expression" dxfId="2770" priority="3214">
      <formula>$C77="Estudo Preliminar"</formula>
    </cfRule>
  </conditionalFormatting>
  <conditionalFormatting sqref="D67:E67">
    <cfRule type="expression" dxfId="2769" priority="3167">
      <formula>$D67="O&amp;M"</formula>
    </cfRule>
    <cfRule type="expression" dxfId="2768" priority="3168">
      <formula>$D67="Execução"</formula>
    </cfRule>
    <cfRule type="expression" dxfId="2767" priority="3169">
      <formula>$D67="Propriedades"</formula>
    </cfRule>
    <cfRule type="expression" dxfId="2766" priority="3170">
      <formula>$D67="Orçamento"</formula>
    </cfRule>
    <cfRule type="expression" dxfId="2765" priority="3171">
      <formula>$D67="Fabricação"</formula>
    </cfRule>
    <cfRule type="expression" dxfId="2764" priority="3172">
      <formula>$D67="Localizaçã"</formula>
    </cfRule>
    <cfRule type="expression" dxfId="2763" priority="3173">
      <formula>$D67="Dimensões do elemento"</formula>
    </cfRule>
  </conditionalFormatting>
  <conditionalFormatting sqref="C67:F67">
    <cfRule type="expression" dxfId="2762" priority="3163">
      <formula>$C67="Execução"</formula>
    </cfRule>
    <cfRule type="expression" dxfId="2761" priority="3164">
      <formula>$C67="Projeto executivo"</formula>
    </cfRule>
    <cfRule type="expression" dxfId="2760" priority="3165">
      <formula>$C67="Projeto Basico"</formula>
    </cfRule>
    <cfRule type="expression" dxfId="2759" priority="3166">
      <formula>$C67="Estudo Preliminar"</formula>
    </cfRule>
  </conditionalFormatting>
  <conditionalFormatting sqref="G66:G67">
    <cfRule type="expression" dxfId="2758" priority="3156">
      <formula>G66="O&amp;M"</formula>
    </cfRule>
    <cfRule type="expression" dxfId="2757" priority="3157">
      <formula>G66="Execução"</formula>
    </cfRule>
    <cfRule type="expression" dxfId="2756" priority="3158">
      <formula>G66="Propriedades"</formula>
    </cfRule>
    <cfRule type="expression" dxfId="2755" priority="3159">
      <formula>G66="Orçamento"</formula>
    </cfRule>
    <cfRule type="expression" dxfId="2754" priority="3160">
      <formula>G66="Fabricação"</formula>
    </cfRule>
    <cfRule type="expression" dxfId="2753" priority="3161">
      <formula>G66="Localizaçã"</formula>
    </cfRule>
    <cfRule type="expression" dxfId="2752" priority="3162">
      <formula>G66="Dimensões do elemento"</formula>
    </cfRule>
  </conditionalFormatting>
  <conditionalFormatting sqref="D69:E69">
    <cfRule type="expression" dxfId="2751" priority="3149">
      <formula>$D69="O&amp;M"</formula>
    </cfRule>
    <cfRule type="expression" dxfId="2750" priority="3150">
      <formula>$D69="Execução"</formula>
    </cfRule>
    <cfRule type="expression" dxfId="2749" priority="3151">
      <formula>$D69="Propriedades"</formula>
    </cfRule>
    <cfRule type="expression" dxfId="2748" priority="3152">
      <formula>$D69="Orçamento"</formula>
    </cfRule>
    <cfRule type="expression" dxfId="2747" priority="3153">
      <formula>$D69="Fabricação"</formula>
    </cfRule>
    <cfRule type="expression" dxfId="2746" priority="3154">
      <formula>$D69="Localizaçã"</formula>
    </cfRule>
    <cfRule type="expression" dxfId="2745" priority="3155">
      <formula>$D69="Dimensões do elemento"</formula>
    </cfRule>
  </conditionalFormatting>
  <conditionalFormatting sqref="C69:E69">
    <cfRule type="expression" dxfId="2744" priority="3145">
      <formula>$C69="Execução"</formula>
    </cfRule>
    <cfRule type="expression" dxfId="2743" priority="3146">
      <formula>$C69="Projeto executivo"</formula>
    </cfRule>
    <cfRule type="expression" dxfId="2742" priority="3147">
      <formula>$C69="Projeto Basico"</formula>
    </cfRule>
    <cfRule type="expression" dxfId="2741" priority="3148">
      <formula>$C69="Estudo Preliminar"</formula>
    </cfRule>
  </conditionalFormatting>
  <conditionalFormatting sqref="D70:E70">
    <cfRule type="expression" dxfId="2740" priority="3138">
      <formula>$D70="O&amp;M"</formula>
    </cfRule>
    <cfRule type="expression" dxfId="2739" priority="3139">
      <formula>$D70="Execução"</formula>
    </cfRule>
    <cfRule type="expression" dxfId="2738" priority="3140">
      <formula>$D70="Propriedades"</formula>
    </cfRule>
    <cfRule type="expression" dxfId="2737" priority="3141">
      <formula>$D70="Orçamento"</formula>
    </cfRule>
    <cfRule type="expression" dxfId="2736" priority="3142">
      <formula>$D70="Fabricação"</formula>
    </cfRule>
    <cfRule type="expression" dxfId="2735" priority="3143">
      <formula>$D70="Localizaçã"</formula>
    </cfRule>
    <cfRule type="expression" dxfId="2734" priority="3144">
      <formula>$D70="Dimensões do elemento"</formula>
    </cfRule>
  </conditionalFormatting>
  <conditionalFormatting sqref="C70:E70">
    <cfRule type="expression" dxfId="2733" priority="3134">
      <formula>$C70="Execução"</formula>
    </cfRule>
    <cfRule type="expression" dxfId="2732" priority="3135">
      <formula>$C70="Projeto executivo"</formula>
    </cfRule>
    <cfRule type="expression" dxfId="2731" priority="3136">
      <formula>$C70="Projeto Basico"</formula>
    </cfRule>
    <cfRule type="expression" dxfId="2730" priority="3137">
      <formula>$C70="Estudo Preliminar"</formula>
    </cfRule>
  </conditionalFormatting>
  <conditionalFormatting sqref="F69">
    <cfRule type="expression" dxfId="2729" priority="3130">
      <formula>$C69="Execução"</formula>
    </cfRule>
    <cfRule type="expression" dxfId="2728" priority="3131">
      <formula>$C69="Projeto executivo"</formula>
    </cfRule>
    <cfRule type="expression" dxfId="2727" priority="3132">
      <formula>$C69="Projeto Basico"</formula>
    </cfRule>
    <cfRule type="expression" dxfId="2726" priority="3133">
      <formula>$C69="Estudo Preliminar"</formula>
    </cfRule>
  </conditionalFormatting>
  <conditionalFormatting sqref="F70">
    <cfRule type="expression" dxfId="2725" priority="3126">
      <formula>$C70="Execução"</formula>
    </cfRule>
    <cfRule type="expression" dxfId="2724" priority="3127">
      <formula>$C70="Projeto executivo"</formula>
    </cfRule>
    <cfRule type="expression" dxfId="2723" priority="3128">
      <formula>$C70="Projeto Basico"</formula>
    </cfRule>
    <cfRule type="expression" dxfId="2722" priority="3129">
      <formula>$C70="Estudo Preliminar"</formula>
    </cfRule>
  </conditionalFormatting>
  <conditionalFormatting sqref="G69:G70">
    <cfRule type="expression" dxfId="2721" priority="3112">
      <formula>G69="O&amp;M"</formula>
    </cfRule>
    <cfRule type="expression" dxfId="2720" priority="3113">
      <formula>G69="Execução"</formula>
    </cfRule>
    <cfRule type="expression" dxfId="2719" priority="3114">
      <formula>G69="Propriedades"</formula>
    </cfRule>
    <cfRule type="expression" dxfId="2718" priority="3115">
      <formula>G69="Orçamento"</formula>
    </cfRule>
    <cfRule type="expression" dxfId="2717" priority="3116">
      <formula>G69="Fabricação"</formula>
    </cfRule>
    <cfRule type="expression" dxfId="2716" priority="3117">
      <formula>G69="Localizaçã"</formula>
    </cfRule>
    <cfRule type="expression" dxfId="2715" priority="3118">
      <formula>G69="Dimensões do elemento"</formula>
    </cfRule>
  </conditionalFormatting>
  <conditionalFormatting sqref="G69:G70">
    <cfRule type="expression" dxfId="2714" priority="3119">
      <formula>$D69="O&amp;M"</formula>
    </cfRule>
    <cfRule type="expression" dxfId="2713" priority="3120">
      <formula>$D69="Execução"</formula>
    </cfRule>
    <cfRule type="expression" dxfId="2712" priority="3121">
      <formula>$D69="Propriedades"</formula>
    </cfRule>
    <cfRule type="expression" dxfId="2711" priority="3122">
      <formula>$D69="Orçamento"</formula>
    </cfRule>
    <cfRule type="expression" dxfId="2710" priority="3123">
      <formula>$D69="Fabricação"</formula>
    </cfRule>
    <cfRule type="expression" dxfId="2709" priority="3124">
      <formula>$D69="Localizaçã"</formula>
    </cfRule>
    <cfRule type="expression" dxfId="2708" priority="3125">
      <formula>$D69="Dimensões do elemento"</formula>
    </cfRule>
  </conditionalFormatting>
  <conditionalFormatting sqref="G69:G70">
    <cfRule type="expression" dxfId="2707" priority="3108">
      <formula>$C69="Execução"</formula>
    </cfRule>
    <cfRule type="expression" dxfId="2706" priority="3109">
      <formula>$C69="Projeto executivo"</formula>
    </cfRule>
    <cfRule type="expression" dxfId="2705" priority="3110">
      <formula>$C69="Projeto Basico"</formula>
    </cfRule>
    <cfRule type="expression" dxfId="2704" priority="3111">
      <formula>$C69="Estudo Preliminar"</formula>
    </cfRule>
  </conditionalFormatting>
  <conditionalFormatting sqref="G69:G70">
    <cfRule type="expression" dxfId="2703" priority="3101">
      <formula>G69="O&amp;M"</formula>
    </cfRule>
    <cfRule type="expression" dxfId="2702" priority="3102">
      <formula>G69="Execução"</formula>
    </cfRule>
    <cfRule type="expression" dxfId="2701" priority="3103">
      <formula>G69="Propriedades"</formula>
    </cfRule>
    <cfRule type="expression" dxfId="2700" priority="3104">
      <formula>G69="Orçamento"</formula>
    </cfRule>
    <cfRule type="expression" dxfId="2699" priority="3105">
      <formula>G69="Fabricação"</formula>
    </cfRule>
    <cfRule type="expression" dxfId="2698" priority="3106">
      <formula>G69="Localizaçã"</formula>
    </cfRule>
    <cfRule type="expression" dxfId="2697" priority="3107">
      <formula>G69="Dimensões do elemento"</formula>
    </cfRule>
  </conditionalFormatting>
  <conditionalFormatting sqref="D71:E71">
    <cfRule type="expression" dxfId="2696" priority="3094">
      <formula>$D71="O&amp;M"</formula>
    </cfRule>
    <cfRule type="expression" dxfId="2695" priority="3095">
      <formula>$D71="Execução"</formula>
    </cfRule>
    <cfRule type="expression" dxfId="2694" priority="3096">
      <formula>$D71="Propriedades"</formula>
    </cfRule>
    <cfRule type="expression" dxfId="2693" priority="3097">
      <formula>$D71="Orçamento"</formula>
    </cfRule>
    <cfRule type="expression" dxfId="2692" priority="3098">
      <formula>$D71="Fabricação"</formula>
    </cfRule>
    <cfRule type="expression" dxfId="2691" priority="3099">
      <formula>$D71="Localizaçã"</formula>
    </cfRule>
    <cfRule type="expression" dxfId="2690" priority="3100">
      <formula>$D71="Dimensões do elemento"</formula>
    </cfRule>
  </conditionalFormatting>
  <conditionalFormatting sqref="C71:E71">
    <cfRule type="expression" dxfId="2689" priority="3090">
      <formula>$C71="Execução"</formula>
    </cfRule>
    <cfRule type="expression" dxfId="2688" priority="3091">
      <formula>$C71="Projeto executivo"</formula>
    </cfRule>
    <cfRule type="expression" dxfId="2687" priority="3092">
      <formula>$C71="Projeto Basico"</formula>
    </cfRule>
    <cfRule type="expression" dxfId="2686" priority="3093">
      <formula>$C71="Estudo Preliminar"</formula>
    </cfRule>
  </conditionalFormatting>
  <conditionalFormatting sqref="F71">
    <cfRule type="expression" dxfId="2685" priority="3086">
      <formula>$C71="Execução"</formula>
    </cfRule>
    <cfRule type="expression" dxfId="2684" priority="3087">
      <formula>$C71="Projeto executivo"</formula>
    </cfRule>
    <cfRule type="expression" dxfId="2683" priority="3088">
      <formula>$C71="Projeto Basico"</formula>
    </cfRule>
    <cfRule type="expression" dxfId="2682" priority="3089">
      <formula>$C71="Estudo Preliminar"</formula>
    </cfRule>
  </conditionalFormatting>
  <conditionalFormatting sqref="G71">
    <cfRule type="expression" dxfId="2681" priority="3072">
      <formula>G71="O&amp;M"</formula>
    </cfRule>
    <cfRule type="expression" dxfId="2680" priority="3073">
      <formula>G71="Execução"</formula>
    </cfRule>
    <cfRule type="expression" dxfId="2679" priority="3074">
      <formula>G71="Propriedades"</formula>
    </cfRule>
    <cfRule type="expression" dxfId="2678" priority="3075">
      <formula>G71="Orçamento"</formula>
    </cfRule>
    <cfRule type="expression" dxfId="2677" priority="3076">
      <formula>G71="Fabricação"</formula>
    </cfRule>
    <cfRule type="expression" dxfId="2676" priority="3077">
      <formula>G71="Localizaçã"</formula>
    </cfRule>
    <cfRule type="expression" dxfId="2675" priority="3078">
      <formula>G71="Dimensões do elemento"</formula>
    </cfRule>
  </conditionalFormatting>
  <conditionalFormatting sqref="G71">
    <cfRule type="expression" dxfId="2674" priority="3079">
      <formula>$D71="O&amp;M"</formula>
    </cfRule>
    <cfRule type="expression" dxfId="2673" priority="3080">
      <formula>$D71="Execução"</formula>
    </cfRule>
    <cfRule type="expression" dxfId="2672" priority="3081">
      <formula>$D71="Propriedades"</formula>
    </cfRule>
    <cfRule type="expression" dxfId="2671" priority="3082">
      <formula>$D71="Orçamento"</formula>
    </cfRule>
    <cfRule type="expression" dxfId="2670" priority="3083">
      <formula>$D71="Fabricação"</formula>
    </cfRule>
    <cfRule type="expression" dxfId="2669" priority="3084">
      <formula>$D71="Localizaçã"</formula>
    </cfRule>
    <cfRule type="expression" dxfId="2668" priority="3085">
      <formula>$D71="Dimensões do elemento"</formula>
    </cfRule>
  </conditionalFormatting>
  <conditionalFormatting sqref="G71">
    <cfRule type="expression" dxfId="2667" priority="3068">
      <formula>$C71="Execução"</formula>
    </cfRule>
    <cfRule type="expression" dxfId="2666" priority="3069">
      <formula>$C71="Projeto executivo"</formula>
    </cfRule>
    <cfRule type="expression" dxfId="2665" priority="3070">
      <formula>$C71="Projeto Basico"</formula>
    </cfRule>
    <cfRule type="expression" dxfId="2664" priority="3071">
      <formula>$C71="Estudo Preliminar"</formula>
    </cfRule>
  </conditionalFormatting>
  <conditionalFormatting sqref="G71">
    <cfRule type="expression" dxfId="2663" priority="3061">
      <formula>G71="O&amp;M"</formula>
    </cfRule>
    <cfRule type="expression" dxfId="2662" priority="3062">
      <formula>G71="Execução"</formula>
    </cfRule>
    <cfRule type="expression" dxfId="2661" priority="3063">
      <formula>G71="Propriedades"</formula>
    </cfRule>
    <cfRule type="expression" dxfId="2660" priority="3064">
      <formula>G71="Orçamento"</formula>
    </cfRule>
    <cfRule type="expression" dxfId="2659" priority="3065">
      <formula>G71="Fabricação"</formula>
    </cfRule>
    <cfRule type="expression" dxfId="2658" priority="3066">
      <formula>G71="Localizaçã"</formula>
    </cfRule>
    <cfRule type="expression" dxfId="2657" priority="3067">
      <formula>G71="Dimensões do elemento"</formula>
    </cfRule>
  </conditionalFormatting>
  <conditionalFormatting sqref="G74">
    <cfRule type="expression" dxfId="2656" priority="3047">
      <formula>G74="O&amp;M"</formula>
    </cfRule>
    <cfRule type="expression" dxfId="2655" priority="3048">
      <formula>G74="Execução"</formula>
    </cfRule>
    <cfRule type="expression" dxfId="2654" priority="3049">
      <formula>G74="Propriedades"</formula>
    </cfRule>
    <cfRule type="expression" dxfId="2653" priority="3050">
      <formula>G74="Orçamento"</formula>
    </cfRule>
    <cfRule type="expression" dxfId="2652" priority="3051">
      <formula>G74="Fabricação"</formula>
    </cfRule>
    <cfRule type="expression" dxfId="2651" priority="3052">
      <formula>G74="Localizaçã"</formula>
    </cfRule>
    <cfRule type="expression" dxfId="2650" priority="3053">
      <formula>G74="Dimensões do elemento"</formula>
    </cfRule>
  </conditionalFormatting>
  <conditionalFormatting sqref="D74:E74 G74">
    <cfRule type="expression" dxfId="2649" priority="3054">
      <formula>$D74="O&amp;M"</formula>
    </cfRule>
    <cfRule type="expression" dxfId="2648" priority="3055">
      <formula>$D74="Execução"</formula>
    </cfRule>
    <cfRule type="expression" dxfId="2647" priority="3056">
      <formula>$D74="Propriedades"</formula>
    </cfRule>
    <cfRule type="expression" dxfId="2646" priority="3057">
      <formula>$D74="Orçamento"</formula>
    </cfRule>
    <cfRule type="expression" dxfId="2645" priority="3058">
      <formula>$D74="Fabricação"</formula>
    </cfRule>
    <cfRule type="expression" dxfId="2644" priority="3059">
      <formula>$D74="Localizaçã"</formula>
    </cfRule>
    <cfRule type="expression" dxfId="2643" priority="3060">
      <formula>$D74="Dimensões do elemento"</formula>
    </cfRule>
  </conditionalFormatting>
  <conditionalFormatting sqref="C74:E74 G74">
    <cfRule type="expression" dxfId="2642" priority="3043">
      <formula>$C74="Execução"</formula>
    </cfRule>
    <cfRule type="expression" dxfId="2641" priority="3044">
      <formula>$C74="Projeto executivo"</formula>
    </cfRule>
    <cfRule type="expression" dxfId="2640" priority="3045">
      <formula>$C74="Projeto Basico"</formula>
    </cfRule>
    <cfRule type="expression" dxfId="2639" priority="3046">
      <formula>$C74="Estudo Preliminar"</formula>
    </cfRule>
  </conditionalFormatting>
  <conditionalFormatting sqref="G75">
    <cfRule type="expression" dxfId="2638" priority="3029">
      <formula>G75="O&amp;M"</formula>
    </cfRule>
    <cfRule type="expression" dxfId="2637" priority="3030">
      <formula>G75="Execução"</formula>
    </cfRule>
    <cfRule type="expression" dxfId="2636" priority="3031">
      <formula>G75="Propriedades"</formula>
    </cfRule>
    <cfRule type="expression" dxfId="2635" priority="3032">
      <formula>G75="Orçamento"</formula>
    </cfRule>
    <cfRule type="expression" dxfId="2634" priority="3033">
      <formula>G75="Fabricação"</formula>
    </cfRule>
    <cfRule type="expression" dxfId="2633" priority="3034">
      <formula>G75="Localizaçã"</formula>
    </cfRule>
    <cfRule type="expression" dxfId="2632" priority="3035">
      <formula>G75="Dimensões do elemento"</formula>
    </cfRule>
  </conditionalFormatting>
  <conditionalFormatting sqref="D75:E75 G75">
    <cfRule type="expression" dxfId="2631" priority="3036">
      <formula>$D75="O&amp;M"</formula>
    </cfRule>
    <cfRule type="expression" dxfId="2630" priority="3037">
      <formula>$D75="Execução"</formula>
    </cfRule>
    <cfRule type="expression" dxfId="2629" priority="3038">
      <formula>$D75="Propriedades"</formula>
    </cfRule>
    <cfRule type="expression" dxfId="2628" priority="3039">
      <formula>$D75="Orçamento"</formula>
    </cfRule>
    <cfRule type="expression" dxfId="2627" priority="3040">
      <formula>$D75="Fabricação"</formula>
    </cfRule>
    <cfRule type="expression" dxfId="2626" priority="3041">
      <formula>$D75="Localizaçã"</formula>
    </cfRule>
    <cfRule type="expression" dxfId="2625" priority="3042">
      <formula>$D75="Dimensões do elemento"</formula>
    </cfRule>
  </conditionalFormatting>
  <conditionalFormatting sqref="C75:E75 G75">
    <cfRule type="expression" dxfId="2624" priority="3025">
      <formula>$C75="Execução"</formula>
    </cfRule>
    <cfRule type="expression" dxfId="2623" priority="3026">
      <formula>$C75="Projeto executivo"</formula>
    </cfRule>
    <cfRule type="expression" dxfId="2622" priority="3027">
      <formula>$C75="Projeto Basico"</formula>
    </cfRule>
    <cfRule type="expression" dxfId="2621" priority="3028">
      <formula>$C75="Estudo Preliminar"</formula>
    </cfRule>
  </conditionalFormatting>
  <conditionalFormatting sqref="G76">
    <cfRule type="expression" dxfId="2620" priority="3011">
      <formula>G76="O&amp;M"</formula>
    </cfRule>
    <cfRule type="expression" dxfId="2619" priority="3012">
      <formula>G76="Execução"</formula>
    </cfRule>
    <cfRule type="expression" dxfId="2618" priority="3013">
      <formula>G76="Propriedades"</formula>
    </cfRule>
    <cfRule type="expression" dxfId="2617" priority="3014">
      <formula>G76="Orçamento"</formula>
    </cfRule>
    <cfRule type="expression" dxfId="2616" priority="3015">
      <formula>G76="Fabricação"</formula>
    </cfRule>
    <cfRule type="expression" dxfId="2615" priority="3016">
      <formula>G76="Localizaçã"</formula>
    </cfRule>
    <cfRule type="expression" dxfId="2614" priority="3017">
      <formula>G76="Dimensões do elemento"</formula>
    </cfRule>
  </conditionalFormatting>
  <conditionalFormatting sqref="D76:E76 G76">
    <cfRule type="expression" dxfId="2613" priority="3018">
      <formula>$D76="O&amp;M"</formula>
    </cfRule>
    <cfRule type="expression" dxfId="2612" priority="3019">
      <formula>$D76="Execução"</formula>
    </cfRule>
    <cfRule type="expression" dxfId="2611" priority="3020">
      <formula>$D76="Propriedades"</formula>
    </cfRule>
    <cfRule type="expression" dxfId="2610" priority="3021">
      <formula>$D76="Orçamento"</formula>
    </cfRule>
    <cfRule type="expression" dxfId="2609" priority="3022">
      <formula>$D76="Fabricação"</formula>
    </cfRule>
    <cfRule type="expression" dxfId="2608" priority="3023">
      <formula>$D76="Localizaçã"</formula>
    </cfRule>
    <cfRule type="expression" dxfId="2607" priority="3024">
      <formula>$D76="Dimensões do elemento"</formula>
    </cfRule>
  </conditionalFormatting>
  <conditionalFormatting sqref="C76:G76">
    <cfRule type="expression" dxfId="2606" priority="3007">
      <formula>$C76="Execução"</formula>
    </cfRule>
    <cfRule type="expression" dxfId="2605" priority="3008">
      <formula>$C76="Projeto executivo"</formula>
    </cfRule>
    <cfRule type="expression" dxfId="2604" priority="3009">
      <formula>$C76="Projeto Basico"</formula>
    </cfRule>
    <cfRule type="expression" dxfId="2603" priority="3010">
      <formula>$C76="Estudo Preliminar"</formula>
    </cfRule>
  </conditionalFormatting>
  <conditionalFormatting sqref="F73">
    <cfRule type="expression" dxfId="2602" priority="3003">
      <formula>$C73="Execução"</formula>
    </cfRule>
    <cfRule type="expression" dxfId="2601" priority="3004">
      <formula>$C73="Projeto executivo"</formula>
    </cfRule>
    <cfRule type="expression" dxfId="2600" priority="3005">
      <formula>$C73="Projeto Basico"</formula>
    </cfRule>
    <cfRule type="expression" dxfId="2599" priority="3006">
      <formula>$C73="Estudo Preliminar"</formula>
    </cfRule>
  </conditionalFormatting>
  <conditionalFormatting sqref="F74">
    <cfRule type="expression" dxfId="2598" priority="2999">
      <formula>$C74="Execução"</formula>
    </cfRule>
    <cfRule type="expression" dxfId="2597" priority="3000">
      <formula>$C74="Projeto executivo"</formula>
    </cfRule>
    <cfRule type="expression" dxfId="2596" priority="3001">
      <formula>$C74="Projeto Basico"</formula>
    </cfRule>
    <cfRule type="expression" dxfId="2595" priority="3002">
      <formula>$C74="Estudo Preliminar"</formula>
    </cfRule>
  </conditionalFormatting>
  <conditionalFormatting sqref="F75">
    <cfRule type="expression" dxfId="2594" priority="2995">
      <formula>$C75="Execução"</formula>
    </cfRule>
    <cfRule type="expression" dxfId="2593" priority="2996">
      <formula>$C75="Projeto executivo"</formula>
    </cfRule>
    <cfRule type="expression" dxfId="2592" priority="2997">
      <formula>$C75="Projeto Basico"</formula>
    </cfRule>
    <cfRule type="expression" dxfId="2591" priority="2998">
      <formula>$C75="Estudo Preliminar"</formula>
    </cfRule>
  </conditionalFormatting>
  <conditionalFormatting sqref="H98:L99 H82:L83 H85:H95 I85:L90 I91:K93 L91:L94">
    <cfRule type="expression" dxfId="2590" priority="2993">
      <formula>H82="R"</formula>
    </cfRule>
    <cfRule type="expression" dxfId="2589" priority="2994">
      <formula>H82="E"</formula>
    </cfRule>
  </conditionalFormatting>
  <conditionalFormatting sqref="G83:G84">
    <cfRule type="expression" dxfId="2588" priority="2979">
      <formula>G83="O&amp;M"</formula>
    </cfRule>
    <cfRule type="expression" dxfId="2587" priority="2980">
      <formula>G83="Execução"</formula>
    </cfRule>
    <cfRule type="expression" dxfId="2586" priority="2981">
      <formula>G83="Propriedades"</formula>
    </cfRule>
    <cfRule type="expression" dxfId="2585" priority="2982">
      <formula>G83="Orçamento"</formula>
    </cfRule>
    <cfRule type="expression" dxfId="2584" priority="2983">
      <formula>G83="Fabricação"</formula>
    </cfRule>
    <cfRule type="expression" dxfId="2583" priority="2984">
      <formula>G83="Localizaçã"</formula>
    </cfRule>
    <cfRule type="expression" dxfId="2582" priority="2985">
      <formula>G83="Dimensões do elemento"</formula>
    </cfRule>
  </conditionalFormatting>
  <conditionalFormatting sqref="D83:E83 G83:G84">
    <cfRule type="expression" dxfId="2581" priority="2986">
      <formula>$D83="O&amp;M"</formula>
    </cfRule>
    <cfRule type="expression" dxfId="2580" priority="2987">
      <formula>$D83="Execução"</formula>
    </cfRule>
    <cfRule type="expression" dxfId="2579" priority="2988">
      <formula>$D83="Propriedades"</formula>
    </cfRule>
    <cfRule type="expression" dxfId="2578" priority="2989">
      <formula>$D83="Orçamento"</formula>
    </cfRule>
    <cfRule type="expression" dxfId="2577" priority="2990">
      <formula>$D83="Fabricação"</formula>
    </cfRule>
    <cfRule type="expression" dxfId="2576" priority="2991">
      <formula>$D83="Localizaçã"</formula>
    </cfRule>
    <cfRule type="expression" dxfId="2575" priority="2992">
      <formula>$D83="Dimensões do elemento"</formula>
    </cfRule>
  </conditionalFormatting>
  <conditionalFormatting sqref="G90">
    <cfRule type="expression" dxfId="2574" priority="2965">
      <formula>G90="O&amp;M"</formula>
    </cfRule>
    <cfRule type="expression" dxfId="2573" priority="2966">
      <formula>G90="Execução"</formula>
    </cfRule>
    <cfRule type="expression" dxfId="2572" priority="2967">
      <formula>G90="Propriedades"</formula>
    </cfRule>
    <cfRule type="expression" dxfId="2571" priority="2968">
      <formula>G90="Orçamento"</formula>
    </cfRule>
    <cfRule type="expression" dxfId="2570" priority="2969">
      <formula>G90="Fabricação"</formula>
    </cfRule>
    <cfRule type="expression" dxfId="2569" priority="2970">
      <formula>G90="Localizaçã"</formula>
    </cfRule>
    <cfRule type="expression" dxfId="2568" priority="2971">
      <formula>G90="Dimensões do elemento"</formula>
    </cfRule>
  </conditionalFormatting>
  <conditionalFormatting sqref="D90:E90 G90">
    <cfRule type="expression" dxfId="2567" priority="2972">
      <formula>$D90="O&amp;M"</formula>
    </cfRule>
    <cfRule type="expression" dxfId="2566" priority="2973">
      <formula>$D90="Execução"</formula>
    </cfRule>
    <cfRule type="expression" dxfId="2565" priority="2974">
      <formula>$D90="Propriedades"</formula>
    </cfRule>
    <cfRule type="expression" dxfId="2564" priority="2975">
      <formula>$D90="Orçamento"</formula>
    </cfRule>
    <cfRule type="expression" dxfId="2563" priority="2976">
      <formula>$D90="Fabricação"</formula>
    </cfRule>
    <cfRule type="expression" dxfId="2562" priority="2977">
      <formula>$D90="Localizaçã"</formula>
    </cfRule>
    <cfRule type="expression" dxfId="2561" priority="2978">
      <formula>$D90="Dimensões do elemento"</formula>
    </cfRule>
  </conditionalFormatting>
  <conditionalFormatting sqref="B82:G82 G84 C89:G89 C85:G85 C90:E90 G90 C83:G83">
    <cfRule type="expression" dxfId="2560" priority="2954">
      <formula>$C82="Execução"</formula>
    </cfRule>
    <cfRule type="expression" dxfId="2559" priority="2955">
      <formula>$C82="Projeto executivo"</formula>
    </cfRule>
    <cfRule type="expression" dxfId="2558" priority="2956">
      <formula>$C82="Projeto Basico"</formula>
    </cfRule>
    <cfRule type="expression" dxfId="2557" priority="2957">
      <formula>$C82="Estudo Preliminar"</formula>
    </cfRule>
  </conditionalFormatting>
  <conditionalFormatting sqref="I94:K94">
    <cfRule type="expression" dxfId="2556" priority="2952">
      <formula>I94="R"</formula>
    </cfRule>
    <cfRule type="expression" dxfId="2555" priority="2953">
      <formula>I94="E"</formula>
    </cfRule>
  </conditionalFormatting>
  <conditionalFormatting sqref="D94:E94">
    <cfRule type="expression" dxfId="2554" priority="2945">
      <formula>$D94="O&amp;M"</formula>
    </cfRule>
    <cfRule type="expression" dxfId="2553" priority="2946">
      <formula>$D94="Execução"</formula>
    </cfRule>
    <cfRule type="expression" dxfId="2552" priority="2947">
      <formula>$D94="Propriedades"</formula>
    </cfRule>
    <cfRule type="expression" dxfId="2551" priority="2948">
      <formula>$D94="Orçamento"</formula>
    </cfRule>
    <cfRule type="expression" dxfId="2550" priority="2949">
      <formula>$D94="Fabricação"</formula>
    </cfRule>
    <cfRule type="expression" dxfId="2549" priority="2950">
      <formula>$D94="Localizaçã"</formula>
    </cfRule>
    <cfRule type="expression" dxfId="2548" priority="2951">
      <formula>$D94="Dimensões do elemento"</formula>
    </cfRule>
  </conditionalFormatting>
  <conditionalFormatting sqref="C94:E94">
    <cfRule type="expression" dxfId="2547" priority="2941">
      <formula>$C94="Execução"</formula>
    </cfRule>
    <cfRule type="expression" dxfId="2546" priority="2942">
      <formula>$C94="Projeto executivo"</formula>
    </cfRule>
    <cfRule type="expression" dxfId="2545" priority="2943">
      <formula>$C94="Projeto Basico"</formula>
    </cfRule>
    <cfRule type="expression" dxfId="2544" priority="2944">
      <formula>$C94="Estudo Preliminar"</formula>
    </cfRule>
  </conditionalFormatting>
  <conditionalFormatting sqref="I95:L95">
    <cfRule type="expression" dxfId="2543" priority="2939">
      <formula>I95="R"</formula>
    </cfRule>
    <cfRule type="expression" dxfId="2542" priority="2940">
      <formula>I95="E"</formula>
    </cfRule>
  </conditionalFormatting>
  <conditionalFormatting sqref="D84:E84">
    <cfRule type="expression" dxfId="2541" priority="2897">
      <formula>$D84="O&amp;M"</formula>
    </cfRule>
    <cfRule type="expression" dxfId="2540" priority="2898">
      <formula>$D84="Execução"</formula>
    </cfRule>
    <cfRule type="expression" dxfId="2539" priority="2899">
      <formula>$D84="Propriedades"</formula>
    </cfRule>
    <cfRule type="expression" dxfId="2538" priority="2900">
      <formula>$D84="Orçamento"</formula>
    </cfRule>
    <cfRule type="expression" dxfId="2537" priority="2901">
      <formula>$D84="Fabricação"</formula>
    </cfRule>
    <cfRule type="expression" dxfId="2536" priority="2902">
      <formula>$D84="Localizaçã"</formula>
    </cfRule>
    <cfRule type="expression" dxfId="2535" priority="2903">
      <formula>$D84="Dimensões do elemento"</formula>
    </cfRule>
  </conditionalFormatting>
  <conditionalFormatting sqref="C84:F84">
    <cfRule type="expression" dxfId="2534" priority="2893">
      <formula>$C84="Execução"</formula>
    </cfRule>
    <cfRule type="expression" dxfId="2533" priority="2894">
      <formula>$C84="Projeto executivo"</formula>
    </cfRule>
    <cfRule type="expression" dxfId="2532" priority="2895">
      <formula>$C84="Projeto Basico"</formula>
    </cfRule>
    <cfRule type="expression" dxfId="2531" priority="2896">
      <formula>$C84="Estudo Preliminar"</formula>
    </cfRule>
  </conditionalFormatting>
  <conditionalFormatting sqref="G83:G84">
    <cfRule type="expression" dxfId="2530" priority="2886">
      <formula>G83="O&amp;M"</formula>
    </cfRule>
    <cfRule type="expression" dxfId="2529" priority="2887">
      <formula>G83="Execução"</formula>
    </cfRule>
    <cfRule type="expression" dxfId="2528" priority="2888">
      <formula>G83="Propriedades"</formula>
    </cfRule>
    <cfRule type="expression" dxfId="2527" priority="2889">
      <formula>G83="Orçamento"</formula>
    </cfRule>
    <cfRule type="expression" dxfId="2526" priority="2890">
      <formula>G83="Fabricação"</formula>
    </cfRule>
    <cfRule type="expression" dxfId="2525" priority="2891">
      <formula>G83="Localizaçã"</formula>
    </cfRule>
    <cfRule type="expression" dxfId="2524" priority="2892">
      <formula>G83="Dimensões do elemento"</formula>
    </cfRule>
  </conditionalFormatting>
  <conditionalFormatting sqref="D86:E86">
    <cfRule type="expression" dxfId="2523" priority="2879">
      <formula>$D86="O&amp;M"</formula>
    </cfRule>
    <cfRule type="expression" dxfId="2522" priority="2880">
      <formula>$D86="Execução"</formula>
    </cfRule>
    <cfRule type="expression" dxfId="2521" priority="2881">
      <formula>$D86="Propriedades"</formula>
    </cfRule>
    <cfRule type="expression" dxfId="2520" priority="2882">
      <formula>$D86="Orçamento"</formula>
    </cfRule>
    <cfRule type="expression" dxfId="2519" priority="2883">
      <formula>$D86="Fabricação"</formula>
    </cfRule>
    <cfRule type="expression" dxfId="2518" priority="2884">
      <formula>$D86="Localizaçã"</formula>
    </cfRule>
    <cfRule type="expression" dxfId="2517" priority="2885">
      <formula>$D86="Dimensões do elemento"</formula>
    </cfRule>
  </conditionalFormatting>
  <conditionalFormatting sqref="C86:E86">
    <cfRule type="expression" dxfId="2516" priority="2875">
      <formula>$C86="Execução"</formula>
    </cfRule>
    <cfRule type="expression" dxfId="2515" priority="2876">
      <formula>$C86="Projeto executivo"</formula>
    </cfRule>
    <cfRule type="expression" dxfId="2514" priority="2877">
      <formula>$C86="Projeto Basico"</formula>
    </cfRule>
    <cfRule type="expression" dxfId="2513" priority="2878">
      <formula>$C86="Estudo Preliminar"</formula>
    </cfRule>
  </conditionalFormatting>
  <conditionalFormatting sqref="D87:E87">
    <cfRule type="expression" dxfId="2512" priority="2868">
      <formula>$D87="O&amp;M"</formula>
    </cfRule>
    <cfRule type="expression" dxfId="2511" priority="2869">
      <formula>$D87="Execução"</formula>
    </cfRule>
    <cfRule type="expression" dxfId="2510" priority="2870">
      <formula>$D87="Propriedades"</formula>
    </cfRule>
    <cfRule type="expression" dxfId="2509" priority="2871">
      <formula>$D87="Orçamento"</formula>
    </cfRule>
    <cfRule type="expression" dxfId="2508" priority="2872">
      <formula>$D87="Fabricação"</formula>
    </cfRule>
    <cfRule type="expression" dxfId="2507" priority="2873">
      <formula>$D87="Localizaçã"</formula>
    </cfRule>
    <cfRule type="expression" dxfId="2506" priority="2874">
      <formula>$D87="Dimensões do elemento"</formula>
    </cfRule>
  </conditionalFormatting>
  <conditionalFormatting sqref="C87:E87">
    <cfRule type="expression" dxfId="2505" priority="2864">
      <formula>$C87="Execução"</formula>
    </cfRule>
    <cfRule type="expression" dxfId="2504" priority="2865">
      <formula>$C87="Projeto executivo"</formula>
    </cfRule>
    <cfRule type="expression" dxfId="2503" priority="2866">
      <formula>$C87="Projeto Basico"</formula>
    </cfRule>
    <cfRule type="expression" dxfId="2502" priority="2867">
      <formula>$C87="Estudo Preliminar"</formula>
    </cfRule>
  </conditionalFormatting>
  <conditionalFormatting sqref="F86">
    <cfRule type="expression" dxfId="2501" priority="2860">
      <formula>$C86="Execução"</formula>
    </cfRule>
    <cfRule type="expression" dxfId="2500" priority="2861">
      <formula>$C86="Projeto executivo"</formula>
    </cfRule>
    <cfRule type="expression" dxfId="2499" priority="2862">
      <formula>$C86="Projeto Basico"</formula>
    </cfRule>
    <cfRule type="expression" dxfId="2498" priority="2863">
      <formula>$C86="Estudo Preliminar"</formula>
    </cfRule>
  </conditionalFormatting>
  <conditionalFormatting sqref="F87">
    <cfRule type="expression" dxfId="2497" priority="2856">
      <formula>$C87="Execução"</formula>
    </cfRule>
    <cfRule type="expression" dxfId="2496" priority="2857">
      <formula>$C87="Projeto executivo"</formula>
    </cfRule>
    <cfRule type="expression" dxfId="2495" priority="2858">
      <formula>$C87="Projeto Basico"</formula>
    </cfRule>
    <cfRule type="expression" dxfId="2494" priority="2859">
      <formula>$C87="Estudo Preliminar"</formula>
    </cfRule>
  </conditionalFormatting>
  <conditionalFormatting sqref="G86:G87">
    <cfRule type="expression" dxfId="2493" priority="2842">
      <formula>G86="O&amp;M"</formula>
    </cfRule>
    <cfRule type="expression" dxfId="2492" priority="2843">
      <formula>G86="Execução"</formula>
    </cfRule>
    <cfRule type="expression" dxfId="2491" priority="2844">
      <formula>G86="Propriedades"</formula>
    </cfRule>
    <cfRule type="expression" dxfId="2490" priority="2845">
      <formula>G86="Orçamento"</formula>
    </cfRule>
    <cfRule type="expression" dxfId="2489" priority="2846">
      <formula>G86="Fabricação"</formula>
    </cfRule>
    <cfRule type="expression" dxfId="2488" priority="2847">
      <formula>G86="Localizaçã"</formula>
    </cfRule>
    <cfRule type="expression" dxfId="2487" priority="2848">
      <formula>G86="Dimensões do elemento"</formula>
    </cfRule>
  </conditionalFormatting>
  <conditionalFormatting sqref="G86:G87">
    <cfRule type="expression" dxfId="2486" priority="2849">
      <formula>$D86="O&amp;M"</formula>
    </cfRule>
    <cfRule type="expression" dxfId="2485" priority="2850">
      <formula>$D86="Execução"</formula>
    </cfRule>
    <cfRule type="expression" dxfId="2484" priority="2851">
      <formula>$D86="Propriedades"</formula>
    </cfRule>
    <cfRule type="expression" dxfId="2483" priority="2852">
      <formula>$D86="Orçamento"</formula>
    </cfRule>
    <cfRule type="expression" dxfId="2482" priority="2853">
      <formula>$D86="Fabricação"</formula>
    </cfRule>
    <cfRule type="expression" dxfId="2481" priority="2854">
      <formula>$D86="Localizaçã"</formula>
    </cfRule>
    <cfRule type="expression" dxfId="2480" priority="2855">
      <formula>$D86="Dimensões do elemento"</formula>
    </cfRule>
  </conditionalFormatting>
  <conditionalFormatting sqref="G86:G87">
    <cfRule type="expression" dxfId="2479" priority="2838">
      <formula>$C86="Execução"</formula>
    </cfRule>
    <cfRule type="expression" dxfId="2478" priority="2839">
      <formula>$C86="Projeto executivo"</formula>
    </cfRule>
    <cfRule type="expression" dxfId="2477" priority="2840">
      <formula>$C86="Projeto Basico"</formula>
    </cfRule>
    <cfRule type="expression" dxfId="2476" priority="2841">
      <formula>$C86="Estudo Preliminar"</formula>
    </cfRule>
  </conditionalFormatting>
  <conditionalFormatting sqref="G86:G87">
    <cfRule type="expression" dxfId="2475" priority="2831">
      <formula>G86="O&amp;M"</formula>
    </cfRule>
    <cfRule type="expression" dxfId="2474" priority="2832">
      <formula>G86="Execução"</formula>
    </cfRule>
    <cfRule type="expression" dxfId="2473" priority="2833">
      <formula>G86="Propriedades"</formula>
    </cfRule>
    <cfRule type="expression" dxfId="2472" priority="2834">
      <formula>G86="Orçamento"</formula>
    </cfRule>
    <cfRule type="expression" dxfId="2471" priority="2835">
      <formula>G86="Fabricação"</formula>
    </cfRule>
    <cfRule type="expression" dxfId="2470" priority="2836">
      <formula>G86="Localizaçã"</formula>
    </cfRule>
    <cfRule type="expression" dxfId="2469" priority="2837">
      <formula>G86="Dimensões do elemento"</formula>
    </cfRule>
  </conditionalFormatting>
  <conditionalFormatting sqref="D88:E88">
    <cfRule type="expression" dxfId="2468" priority="2824">
      <formula>$D88="O&amp;M"</formula>
    </cfRule>
    <cfRule type="expression" dxfId="2467" priority="2825">
      <formula>$D88="Execução"</formula>
    </cfRule>
    <cfRule type="expression" dxfId="2466" priority="2826">
      <formula>$D88="Propriedades"</formula>
    </cfRule>
    <cfRule type="expression" dxfId="2465" priority="2827">
      <formula>$D88="Orçamento"</formula>
    </cfRule>
    <cfRule type="expression" dxfId="2464" priority="2828">
      <formula>$D88="Fabricação"</formula>
    </cfRule>
    <cfRule type="expression" dxfId="2463" priority="2829">
      <formula>$D88="Localizaçã"</formula>
    </cfRule>
    <cfRule type="expression" dxfId="2462" priority="2830">
      <formula>$D88="Dimensões do elemento"</formula>
    </cfRule>
  </conditionalFormatting>
  <conditionalFormatting sqref="C88:E88">
    <cfRule type="expression" dxfId="2461" priority="2820">
      <formula>$C88="Execução"</formula>
    </cfRule>
    <cfRule type="expression" dxfId="2460" priority="2821">
      <formula>$C88="Projeto executivo"</formula>
    </cfRule>
    <cfRule type="expression" dxfId="2459" priority="2822">
      <formula>$C88="Projeto Basico"</formula>
    </cfRule>
    <cfRule type="expression" dxfId="2458" priority="2823">
      <formula>$C88="Estudo Preliminar"</formula>
    </cfRule>
  </conditionalFormatting>
  <conditionalFormatting sqref="F88">
    <cfRule type="expression" dxfId="2457" priority="2816">
      <formula>$C88="Execução"</formula>
    </cfRule>
    <cfRule type="expression" dxfId="2456" priority="2817">
      <formula>$C88="Projeto executivo"</formula>
    </cfRule>
    <cfRule type="expression" dxfId="2455" priority="2818">
      <formula>$C88="Projeto Basico"</formula>
    </cfRule>
    <cfRule type="expression" dxfId="2454" priority="2819">
      <formula>$C88="Estudo Preliminar"</formula>
    </cfRule>
  </conditionalFormatting>
  <conditionalFormatting sqref="G88">
    <cfRule type="expression" dxfId="2453" priority="2802">
      <formula>G88="O&amp;M"</formula>
    </cfRule>
    <cfRule type="expression" dxfId="2452" priority="2803">
      <formula>G88="Execução"</formula>
    </cfRule>
    <cfRule type="expression" dxfId="2451" priority="2804">
      <formula>G88="Propriedades"</formula>
    </cfRule>
    <cfRule type="expression" dxfId="2450" priority="2805">
      <formula>G88="Orçamento"</formula>
    </cfRule>
    <cfRule type="expression" dxfId="2449" priority="2806">
      <formula>G88="Fabricação"</formula>
    </cfRule>
    <cfRule type="expression" dxfId="2448" priority="2807">
      <formula>G88="Localizaçã"</formula>
    </cfRule>
    <cfRule type="expression" dxfId="2447" priority="2808">
      <formula>G88="Dimensões do elemento"</formula>
    </cfRule>
  </conditionalFormatting>
  <conditionalFormatting sqref="G88">
    <cfRule type="expression" dxfId="2446" priority="2809">
      <formula>$D88="O&amp;M"</formula>
    </cfRule>
    <cfRule type="expression" dxfId="2445" priority="2810">
      <formula>$D88="Execução"</formula>
    </cfRule>
    <cfRule type="expression" dxfId="2444" priority="2811">
      <formula>$D88="Propriedades"</formula>
    </cfRule>
    <cfRule type="expression" dxfId="2443" priority="2812">
      <formula>$D88="Orçamento"</formula>
    </cfRule>
    <cfRule type="expression" dxfId="2442" priority="2813">
      <formula>$D88="Fabricação"</formula>
    </cfRule>
    <cfRule type="expression" dxfId="2441" priority="2814">
      <formula>$D88="Localizaçã"</formula>
    </cfRule>
    <cfRule type="expression" dxfId="2440" priority="2815">
      <formula>$D88="Dimensões do elemento"</formula>
    </cfRule>
  </conditionalFormatting>
  <conditionalFormatting sqref="G88">
    <cfRule type="expression" dxfId="2439" priority="2798">
      <formula>$C88="Execução"</formula>
    </cfRule>
    <cfRule type="expression" dxfId="2438" priority="2799">
      <formula>$C88="Projeto executivo"</formula>
    </cfRule>
    <cfRule type="expression" dxfId="2437" priority="2800">
      <formula>$C88="Projeto Basico"</formula>
    </cfRule>
    <cfRule type="expression" dxfId="2436" priority="2801">
      <formula>$C88="Estudo Preliminar"</formula>
    </cfRule>
  </conditionalFormatting>
  <conditionalFormatting sqref="G88">
    <cfRule type="expression" dxfId="2435" priority="2791">
      <formula>G88="O&amp;M"</formula>
    </cfRule>
    <cfRule type="expression" dxfId="2434" priority="2792">
      <formula>G88="Execução"</formula>
    </cfRule>
    <cfRule type="expression" dxfId="2433" priority="2793">
      <formula>G88="Propriedades"</formula>
    </cfRule>
    <cfRule type="expression" dxfId="2432" priority="2794">
      <formula>G88="Orçamento"</formula>
    </cfRule>
    <cfRule type="expression" dxfId="2431" priority="2795">
      <formula>G88="Fabricação"</formula>
    </cfRule>
    <cfRule type="expression" dxfId="2430" priority="2796">
      <formula>G88="Localizaçã"</formula>
    </cfRule>
    <cfRule type="expression" dxfId="2429" priority="2797">
      <formula>G88="Dimensões do elemento"</formula>
    </cfRule>
  </conditionalFormatting>
  <conditionalFormatting sqref="G91">
    <cfRule type="expression" dxfId="2428" priority="2777">
      <formula>G91="O&amp;M"</formula>
    </cfRule>
    <cfRule type="expression" dxfId="2427" priority="2778">
      <formula>G91="Execução"</formula>
    </cfRule>
    <cfRule type="expression" dxfId="2426" priority="2779">
      <formula>G91="Propriedades"</formula>
    </cfRule>
    <cfRule type="expression" dxfId="2425" priority="2780">
      <formula>G91="Orçamento"</formula>
    </cfRule>
    <cfRule type="expression" dxfId="2424" priority="2781">
      <formula>G91="Fabricação"</formula>
    </cfRule>
    <cfRule type="expression" dxfId="2423" priority="2782">
      <formula>G91="Localizaçã"</formula>
    </cfRule>
    <cfRule type="expression" dxfId="2422" priority="2783">
      <formula>G91="Dimensões do elemento"</formula>
    </cfRule>
  </conditionalFormatting>
  <conditionalFormatting sqref="D91:E91 G91">
    <cfRule type="expression" dxfId="2421" priority="2784">
      <formula>$D91="O&amp;M"</formula>
    </cfRule>
    <cfRule type="expression" dxfId="2420" priority="2785">
      <formula>$D91="Execução"</formula>
    </cfRule>
    <cfRule type="expression" dxfId="2419" priority="2786">
      <formula>$D91="Propriedades"</formula>
    </cfRule>
    <cfRule type="expression" dxfId="2418" priority="2787">
      <formula>$D91="Orçamento"</formula>
    </cfRule>
    <cfRule type="expression" dxfId="2417" priority="2788">
      <formula>$D91="Fabricação"</formula>
    </cfRule>
    <cfRule type="expression" dxfId="2416" priority="2789">
      <formula>$D91="Localizaçã"</formula>
    </cfRule>
    <cfRule type="expression" dxfId="2415" priority="2790">
      <formula>$D91="Dimensões do elemento"</formula>
    </cfRule>
  </conditionalFormatting>
  <conditionalFormatting sqref="C91:E91 G91">
    <cfRule type="expression" dxfId="2414" priority="2773">
      <formula>$C91="Execução"</formula>
    </cfRule>
    <cfRule type="expression" dxfId="2413" priority="2774">
      <formula>$C91="Projeto executivo"</formula>
    </cfRule>
    <cfRule type="expression" dxfId="2412" priority="2775">
      <formula>$C91="Projeto Basico"</formula>
    </cfRule>
    <cfRule type="expression" dxfId="2411" priority="2776">
      <formula>$C91="Estudo Preliminar"</formula>
    </cfRule>
  </conditionalFormatting>
  <conditionalFormatting sqref="G92">
    <cfRule type="expression" dxfId="2410" priority="2759">
      <formula>G92="O&amp;M"</formula>
    </cfRule>
    <cfRule type="expression" dxfId="2409" priority="2760">
      <formula>G92="Execução"</formula>
    </cfRule>
    <cfRule type="expression" dxfId="2408" priority="2761">
      <formula>G92="Propriedades"</formula>
    </cfRule>
    <cfRule type="expression" dxfId="2407" priority="2762">
      <formula>G92="Orçamento"</formula>
    </cfRule>
    <cfRule type="expression" dxfId="2406" priority="2763">
      <formula>G92="Fabricação"</formula>
    </cfRule>
    <cfRule type="expression" dxfId="2405" priority="2764">
      <formula>G92="Localizaçã"</formula>
    </cfRule>
    <cfRule type="expression" dxfId="2404" priority="2765">
      <formula>G92="Dimensões do elemento"</formula>
    </cfRule>
  </conditionalFormatting>
  <conditionalFormatting sqref="D92:E92 G92">
    <cfRule type="expression" dxfId="2403" priority="2766">
      <formula>$D92="O&amp;M"</formula>
    </cfRule>
    <cfRule type="expression" dxfId="2402" priority="2767">
      <formula>$D92="Execução"</formula>
    </cfRule>
    <cfRule type="expression" dxfId="2401" priority="2768">
      <formula>$D92="Propriedades"</formula>
    </cfRule>
    <cfRule type="expression" dxfId="2400" priority="2769">
      <formula>$D92="Orçamento"</formula>
    </cfRule>
    <cfRule type="expression" dxfId="2399" priority="2770">
      <formula>$D92="Fabricação"</formula>
    </cfRule>
    <cfRule type="expression" dxfId="2398" priority="2771">
      <formula>$D92="Localizaçã"</formula>
    </cfRule>
    <cfRule type="expression" dxfId="2397" priority="2772">
      <formula>$D92="Dimensões do elemento"</formula>
    </cfRule>
  </conditionalFormatting>
  <conditionalFormatting sqref="C92:E92 G92">
    <cfRule type="expression" dxfId="2396" priority="2755">
      <formula>$C92="Execução"</formula>
    </cfRule>
    <cfRule type="expression" dxfId="2395" priority="2756">
      <formula>$C92="Projeto executivo"</formula>
    </cfRule>
    <cfRule type="expression" dxfId="2394" priority="2757">
      <formula>$C92="Projeto Basico"</formula>
    </cfRule>
    <cfRule type="expression" dxfId="2393" priority="2758">
      <formula>$C92="Estudo Preliminar"</formula>
    </cfRule>
  </conditionalFormatting>
  <conditionalFormatting sqref="G93">
    <cfRule type="expression" dxfId="2392" priority="2741">
      <formula>G93="O&amp;M"</formula>
    </cfRule>
    <cfRule type="expression" dxfId="2391" priority="2742">
      <formula>G93="Execução"</formula>
    </cfRule>
    <cfRule type="expression" dxfId="2390" priority="2743">
      <formula>G93="Propriedades"</formula>
    </cfRule>
    <cfRule type="expression" dxfId="2389" priority="2744">
      <formula>G93="Orçamento"</formula>
    </cfRule>
    <cfRule type="expression" dxfId="2388" priority="2745">
      <formula>G93="Fabricação"</formula>
    </cfRule>
    <cfRule type="expression" dxfId="2387" priority="2746">
      <formula>G93="Localizaçã"</formula>
    </cfRule>
    <cfRule type="expression" dxfId="2386" priority="2747">
      <formula>G93="Dimensões do elemento"</formula>
    </cfRule>
  </conditionalFormatting>
  <conditionalFormatting sqref="D93:E93 G93">
    <cfRule type="expression" dxfId="2385" priority="2748">
      <formula>$D93="O&amp;M"</formula>
    </cfRule>
    <cfRule type="expression" dxfId="2384" priority="2749">
      <formula>$D93="Execução"</formula>
    </cfRule>
    <cfRule type="expression" dxfId="2383" priority="2750">
      <formula>$D93="Propriedades"</formula>
    </cfRule>
    <cfRule type="expression" dxfId="2382" priority="2751">
      <formula>$D93="Orçamento"</formula>
    </cfRule>
    <cfRule type="expression" dxfId="2381" priority="2752">
      <formula>$D93="Fabricação"</formula>
    </cfRule>
    <cfRule type="expression" dxfId="2380" priority="2753">
      <formula>$D93="Localizaçã"</formula>
    </cfRule>
    <cfRule type="expression" dxfId="2379" priority="2754">
      <formula>$D93="Dimensões do elemento"</formula>
    </cfRule>
  </conditionalFormatting>
  <conditionalFormatting sqref="C93:G93">
    <cfRule type="expression" dxfId="2378" priority="2737">
      <formula>$C93="Execução"</formula>
    </cfRule>
    <cfRule type="expression" dxfId="2377" priority="2738">
      <formula>$C93="Projeto executivo"</formula>
    </cfRule>
    <cfRule type="expression" dxfId="2376" priority="2739">
      <formula>$C93="Projeto Basico"</formula>
    </cfRule>
    <cfRule type="expression" dxfId="2375" priority="2740">
      <formula>$C93="Estudo Preliminar"</formula>
    </cfRule>
  </conditionalFormatting>
  <conditionalFormatting sqref="F90">
    <cfRule type="expression" dxfId="2374" priority="2733">
      <formula>$C90="Execução"</formula>
    </cfRule>
    <cfRule type="expression" dxfId="2373" priority="2734">
      <formula>$C90="Projeto executivo"</formula>
    </cfRule>
    <cfRule type="expression" dxfId="2372" priority="2735">
      <formula>$C90="Projeto Basico"</formula>
    </cfRule>
    <cfRule type="expression" dxfId="2371" priority="2736">
      <formula>$C90="Estudo Preliminar"</formula>
    </cfRule>
  </conditionalFormatting>
  <conditionalFormatting sqref="F91">
    <cfRule type="expression" dxfId="2370" priority="2729">
      <formula>$C91="Execução"</formula>
    </cfRule>
    <cfRule type="expression" dxfId="2369" priority="2730">
      <formula>$C91="Projeto executivo"</formula>
    </cfRule>
    <cfRule type="expression" dxfId="2368" priority="2731">
      <formula>$C91="Projeto Basico"</formula>
    </cfRule>
    <cfRule type="expression" dxfId="2367" priority="2732">
      <formula>$C91="Estudo Preliminar"</formula>
    </cfRule>
  </conditionalFormatting>
  <conditionalFormatting sqref="F92">
    <cfRule type="expression" dxfId="2366" priority="2725">
      <formula>$C92="Execução"</formula>
    </cfRule>
    <cfRule type="expression" dxfId="2365" priority="2726">
      <formula>$C92="Projeto executivo"</formula>
    </cfRule>
    <cfRule type="expression" dxfId="2364" priority="2727">
      <formula>$C92="Projeto Basico"</formula>
    </cfRule>
    <cfRule type="expression" dxfId="2363" priority="2728">
      <formula>$C92="Estudo Preliminar"</formula>
    </cfRule>
  </conditionalFormatting>
  <conditionalFormatting sqref="H118:L119 H100:L101 H103:H113 I103:L108 I109:K111 L109:L112">
    <cfRule type="expression" dxfId="2362" priority="2723">
      <formula>H100="R"</formula>
    </cfRule>
    <cfRule type="expression" dxfId="2361" priority="2724">
      <formula>H100="E"</formula>
    </cfRule>
  </conditionalFormatting>
  <conditionalFormatting sqref="G101:G102">
    <cfRule type="expression" dxfId="2360" priority="2709">
      <formula>G101="O&amp;M"</formula>
    </cfRule>
    <cfRule type="expression" dxfId="2359" priority="2710">
      <formula>G101="Execução"</formula>
    </cfRule>
    <cfRule type="expression" dxfId="2358" priority="2711">
      <formula>G101="Propriedades"</formula>
    </cfRule>
    <cfRule type="expression" dxfId="2357" priority="2712">
      <formula>G101="Orçamento"</formula>
    </cfRule>
    <cfRule type="expression" dxfId="2356" priority="2713">
      <formula>G101="Fabricação"</formula>
    </cfRule>
    <cfRule type="expression" dxfId="2355" priority="2714">
      <formula>G101="Localizaçã"</formula>
    </cfRule>
    <cfRule type="expression" dxfId="2354" priority="2715">
      <formula>G101="Dimensões do elemento"</formula>
    </cfRule>
  </conditionalFormatting>
  <conditionalFormatting sqref="D101:E101 G101:G102">
    <cfRule type="expression" dxfId="2353" priority="2716">
      <formula>$D101="O&amp;M"</formula>
    </cfRule>
    <cfRule type="expression" dxfId="2352" priority="2717">
      <formula>$D101="Execução"</formula>
    </cfRule>
    <cfRule type="expression" dxfId="2351" priority="2718">
      <formula>$D101="Propriedades"</formula>
    </cfRule>
    <cfRule type="expression" dxfId="2350" priority="2719">
      <formula>$D101="Orçamento"</formula>
    </cfRule>
    <cfRule type="expression" dxfId="2349" priority="2720">
      <formula>$D101="Fabricação"</formula>
    </cfRule>
    <cfRule type="expression" dxfId="2348" priority="2721">
      <formula>$D101="Localizaçã"</formula>
    </cfRule>
    <cfRule type="expression" dxfId="2347" priority="2722">
      <formula>$D101="Dimensões do elemento"</formula>
    </cfRule>
  </conditionalFormatting>
  <conditionalFormatting sqref="G108">
    <cfRule type="expression" dxfId="2346" priority="2695">
      <formula>G108="O&amp;M"</formula>
    </cfRule>
    <cfRule type="expression" dxfId="2345" priority="2696">
      <formula>G108="Execução"</formula>
    </cfRule>
    <cfRule type="expression" dxfId="2344" priority="2697">
      <formula>G108="Propriedades"</formula>
    </cfRule>
    <cfRule type="expression" dxfId="2343" priority="2698">
      <formula>G108="Orçamento"</formula>
    </cfRule>
    <cfRule type="expression" dxfId="2342" priority="2699">
      <formula>G108="Fabricação"</formula>
    </cfRule>
    <cfRule type="expression" dxfId="2341" priority="2700">
      <formula>G108="Localizaçã"</formula>
    </cfRule>
    <cfRule type="expression" dxfId="2340" priority="2701">
      <formula>G108="Dimensões do elemento"</formula>
    </cfRule>
  </conditionalFormatting>
  <conditionalFormatting sqref="D108:E108 G108">
    <cfRule type="expression" dxfId="2339" priority="2702">
      <formula>$D108="O&amp;M"</formula>
    </cfRule>
    <cfRule type="expression" dxfId="2338" priority="2703">
      <formula>$D108="Execução"</formula>
    </cfRule>
    <cfRule type="expression" dxfId="2337" priority="2704">
      <formula>$D108="Propriedades"</formula>
    </cfRule>
    <cfRule type="expression" dxfId="2336" priority="2705">
      <formula>$D108="Orçamento"</formula>
    </cfRule>
    <cfRule type="expression" dxfId="2335" priority="2706">
      <formula>$D108="Fabricação"</formula>
    </cfRule>
    <cfRule type="expression" dxfId="2334" priority="2707">
      <formula>$D108="Localizaçã"</formula>
    </cfRule>
    <cfRule type="expression" dxfId="2333" priority="2708">
      <formula>$D108="Dimensões do elemento"</formula>
    </cfRule>
  </conditionalFormatting>
  <conditionalFormatting sqref="D114:E117">
    <cfRule type="expression" dxfId="2332" priority="2688">
      <formula>$D114="O&amp;M"</formula>
    </cfRule>
    <cfRule type="expression" dxfId="2331" priority="2689">
      <formula>$D114="Execução"</formula>
    </cfRule>
    <cfRule type="expression" dxfId="2330" priority="2690">
      <formula>$D114="Propriedades"</formula>
    </cfRule>
    <cfRule type="expression" dxfId="2329" priority="2691">
      <formula>$D114="Orçamento"</formula>
    </cfRule>
    <cfRule type="expression" dxfId="2328" priority="2692">
      <formula>$D114="Fabricação"</formula>
    </cfRule>
    <cfRule type="expression" dxfId="2327" priority="2693">
      <formula>$D114="Localizaçã"</formula>
    </cfRule>
    <cfRule type="expression" dxfId="2326" priority="2694">
      <formula>$D114="Dimensões do elemento"</formula>
    </cfRule>
  </conditionalFormatting>
  <conditionalFormatting sqref="B100:G100 G102 C107:G107 C103:G103 C108:E108 G108 C101:G101 C114:E119">
    <cfRule type="expression" dxfId="2325" priority="2684">
      <formula>$C100="Execução"</formula>
    </cfRule>
    <cfRule type="expression" dxfId="2324" priority="2685">
      <formula>$C100="Projeto executivo"</formula>
    </cfRule>
    <cfRule type="expression" dxfId="2323" priority="2686">
      <formula>$C100="Projeto Basico"</formula>
    </cfRule>
    <cfRule type="expression" dxfId="2322" priority="2687">
      <formula>$C100="Estudo Preliminar"</formula>
    </cfRule>
  </conditionalFormatting>
  <conditionalFormatting sqref="I112:K112">
    <cfRule type="expression" dxfId="2321" priority="2682">
      <formula>I112="R"</formula>
    </cfRule>
    <cfRule type="expression" dxfId="2320" priority="2683">
      <formula>I112="E"</formula>
    </cfRule>
  </conditionalFormatting>
  <conditionalFormatting sqref="D112:E112">
    <cfRule type="expression" dxfId="2319" priority="2675">
      <formula>$D112="O&amp;M"</formula>
    </cfRule>
    <cfRule type="expression" dxfId="2318" priority="2676">
      <formula>$D112="Execução"</formula>
    </cfRule>
    <cfRule type="expression" dxfId="2317" priority="2677">
      <formula>$D112="Propriedades"</formula>
    </cfRule>
    <cfRule type="expression" dxfId="2316" priority="2678">
      <formula>$D112="Orçamento"</formula>
    </cfRule>
    <cfRule type="expression" dxfId="2315" priority="2679">
      <formula>$D112="Fabricação"</formula>
    </cfRule>
    <cfRule type="expression" dxfId="2314" priority="2680">
      <formula>$D112="Localizaçã"</formula>
    </cfRule>
    <cfRule type="expression" dxfId="2313" priority="2681">
      <formula>$D112="Dimensões do elemento"</formula>
    </cfRule>
  </conditionalFormatting>
  <conditionalFormatting sqref="C112:E112">
    <cfRule type="expression" dxfId="2312" priority="2671">
      <formula>$C112="Execução"</formula>
    </cfRule>
    <cfRule type="expression" dxfId="2311" priority="2672">
      <formula>$C112="Projeto executivo"</formula>
    </cfRule>
    <cfRule type="expression" dxfId="2310" priority="2673">
      <formula>$C112="Projeto Basico"</formula>
    </cfRule>
    <cfRule type="expression" dxfId="2309" priority="2674">
      <formula>$C112="Estudo Preliminar"</formula>
    </cfRule>
  </conditionalFormatting>
  <conditionalFormatting sqref="I113:L113">
    <cfRule type="expression" dxfId="2308" priority="2669">
      <formula>I113="R"</formula>
    </cfRule>
    <cfRule type="expression" dxfId="2307" priority="2670">
      <formula>I113="E"</formula>
    </cfRule>
  </conditionalFormatting>
  <conditionalFormatting sqref="D102:E102">
    <cfRule type="expression" dxfId="2306" priority="2627">
      <formula>$D102="O&amp;M"</formula>
    </cfRule>
    <cfRule type="expression" dxfId="2305" priority="2628">
      <formula>$D102="Execução"</formula>
    </cfRule>
    <cfRule type="expression" dxfId="2304" priority="2629">
      <formula>$D102="Propriedades"</formula>
    </cfRule>
    <cfRule type="expression" dxfId="2303" priority="2630">
      <formula>$D102="Orçamento"</formula>
    </cfRule>
    <cfRule type="expression" dxfId="2302" priority="2631">
      <formula>$D102="Fabricação"</formula>
    </cfRule>
    <cfRule type="expression" dxfId="2301" priority="2632">
      <formula>$D102="Localizaçã"</formula>
    </cfRule>
    <cfRule type="expression" dxfId="2300" priority="2633">
      <formula>$D102="Dimensões do elemento"</formula>
    </cfRule>
  </conditionalFormatting>
  <conditionalFormatting sqref="C102:F102">
    <cfRule type="expression" dxfId="2299" priority="2623">
      <formula>$C102="Execução"</formula>
    </cfRule>
    <cfRule type="expression" dxfId="2298" priority="2624">
      <formula>$C102="Projeto executivo"</formula>
    </cfRule>
    <cfRule type="expression" dxfId="2297" priority="2625">
      <formula>$C102="Projeto Basico"</formula>
    </cfRule>
    <cfRule type="expression" dxfId="2296" priority="2626">
      <formula>$C102="Estudo Preliminar"</formula>
    </cfRule>
  </conditionalFormatting>
  <conditionalFormatting sqref="G101:G102">
    <cfRule type="expression" dxfId="2295" priority="2616">
      <formula>G101="O&amp;M"</formula>
    </cfRule>
    <cfRule type="expression" dxfId="2294" priority="2617">
      <formula>G101="Execução"</formula>
    </cfRule>
    <cfRule type="expression" dxfId="2293" priority="2618">
      <formula>G101="Propriedades"</formula>
    </cfRule>
    <cfRule type="expression" dxfId="2292" priority="2619">
      <formula>G101="Orçamento"</formula>
    </cfRule>
    <cfRule type="expression" dxfId="2291" priority="2620">
      <formula>G101="Fabricação"</formula>
    </cfRule>
    <cfRule type="expression" dxfId="2290" priority="2621">
      <formula>G101="Localizaçã"</formula>
    </cfRule>
    <cfRule type="expression" dxfId="2289" priority="2622">
      <formula>G101="Dimensões do elemento"</formula>
    </cfRule>
  </conditionalFormatting>
  <conditionalFormatting sqref="D104:E104">
    <cfRule type="expression" dxfId="2288" priority="2609">
      <formula>$D104="O&amp;M"</formula>
    </cfRule>
    <cfRule type="expression" dxfId="2287" priority="2610">
      <formula>$D104="Execução"</formula>
    </cfRule>
    <cfRule type="expression" dxfId="2286" priority="2611">
      <formula>$D104="Propriedades"</formula>
    </cfRule>
    <cfRule type="expression" dxfId="2285" priority="2612">
      <formula>$D104="Orçamento"</formula>
    </cfRule>
    <cfRule type="expression" dxfId="2284" priority="2613">
      <formula>$D104="Fabricação"</formula>
    </cfRule>
    <cfRule type="expression" dxfId="2283" priority="2614">
      <formula>$D104="Localizaçã"</formula>
    </cfRule>
    <cfRule type="expression" dxfId="2282" priority="2615">
      <formula>$D104="Dimensões do elemento"</formula>
    </cfRule>
  </conditionalFormatting>
  <conditionalFormatting sqref="C104:E104">
    <cfRule type="expression" dxfId="2281" priority="2605">
      <formula>$C104="Execução"</formula>
    </cfRule>
    <cfRule type="expression" dxfId="2280" priority="2606">
      <formula>$C104="Projeto executivo"</formula>
    </cfRule>
    <cfRule type="expression" dxfId="2279" priority="2607">
      <formula>$C104="Projeto Basico"</formula>
    </cfRule>
    <cfRule type="expression" dxfId="2278" priority="2608">
      <formula>$C104="Estudo Preliminar"</formula>
    </cfRule>
  </conditionalFormatting>
  <conditionalFormatting sqref="D105:E105">
    <cfRule type="expression" dxfId="2277" priority="2598">
      <formula>$D105="O&amp;M"</formula>
    </cfRule>
    <cfRule type="expression" dxfId="2276" priority="2599">
      <formula>$D105="Execução"</formula>
    </cfRule>
    <cfRule type="expression" dxfId="2275" priority="2600">
      <formula>$D105="Propriedades"</formula>
    </cfRule>
    <cfRule type="expression" dxfId="2274" priority="2601">
      <formula>$D105="Orçamento"</formula>
    </cfRule>
    <cfRule type="expression" dxfId="2273" priority="2602">
      <formula>$D105="Fabricação"</formula>
    </cfRule>
    <cfRule type="expression" dxfId="2272" priority="2603">
      <formula>$D105="Localizaçã"</formula>
    </cfRule>
    <cfRule type="expression" dxfId="2271" priority="2604">
      <formula>$D105="Dimensões do elemento"</formula>
    </cfRule>
  </conditionalFormatting>
  <conditionalFormatting sqref="C105:E105">
    <cfRule type="expression" dxfId="2270" priority="2594">
      <formula>$C105="Execução"</formula>
    </cfRule>
    <cfRule type="expression" dxfId="2269" priority="2595">
      <formula>$C105="Projeto executivo"</formula>
    </cfRule>
    <cfRule type="expression" dxfId="2268" priority="2596">
      <formula>$C105="Projeto Basico"</formula>
    </cfRule>
    <cfRule type="expression" dxfId="2267" priority="2597">
      <formula>$C105="Estudo Preliminar"</formula>
    </cfRule>
  </conditionalFormatting>
  <conditionalFormatting sqref="F104">
    <cfRule type="expression" dxfId="2266" priority="2590">
      <formula>$C104="Execução"</formula>
    </cfRule>
    <cfRule type="expression" dxfId="2265" priority="2591">
      <formula>$C104="Projeto executivo"</formula>
    </cfRule>
    <cfRule type="expression" dxfId="2264" priority="2592">
      <formula>$C104="Projeto Basico"</formula>
    </cfRule>
    <cfRule type="expression" dxfId="2263" priority="2593">
      <formula>$C104="Estudo Preliminar"</formula>
    </cfRule>
  </conditionalFormatting>
  <conditionalFormatting sqref="F105">
    <cfRule type="expression" dxfId="2262" priority="2586">
      <formula>$C105="Execução"</formula>
    </cfRule>
    <cfRule type="expression" dxfId="2261" priority="2587">
      <formula>$C105="Projeto executivo"</formula>
    </cfRule>
    <cfRule type="expression" dxfId="2260" priority="2588">
      <formula>$C105="Projeto Basico"</formula>
    </cfRule>
    <cfRule type="expression" dxfId="2259" priority="2589">
      <formula>$C105="Estudo Preliminar"</formula>
    </cfRule>
  </conditionalFormatting>
  <conditionalFormatting sqref="G104:G105">
    <cfRule type="expression" dxfId="2258" priority="2572">
      <formula>G104="O&amp;M"</formula>
    </cfRule>
    <cfRule type="expression" dxfId="2257" priority="2573">
      <formula>G104="Execução"</formula>
    </cfRule>
    <cfRule type="expression" dxfId="2256" priority="2574">
      <formula>G104="Propriedades"</formula>
    </cfRule>
    <cfRule type="expression" dxfId="2255" priority="2575">
      <formula>G104="Orçamento"</formula>
    </cfRule>
    <cfRule type="expression" dxfId="2254" priority="2576">
      <formula>G104="Fabricação"</formula>
    </cfRule>
    <cfRule type="expression" dxfId="2253" priority="2577">
      <formula>G104="Localizaçã"</formula>
    </cfRule>
    <cfRule type="expression" dxfId="2252" priority="2578">
      <formula>G104="Dimensões do elemento"</formula>
    </cfRule>
  </conditionalFormatting>
  <conditionalFormatting sqref="G104:G105">
    <cfRule type="expression" dxfId="2251" priority="2579">
      <formula>$D104="O&amp;M"</formula>
    </cfRule>
    <cfRule type="expression" dxfId="2250" priority="2580">
      <formula>$D104="Execução"</formula>
    </cfRule>
    <cfRule type="expression" dxfId="2249" priority="2581">
      <formula>$D104="Propriedades"</formula>
    </cfRule>
    <cfRule type="expression" dxfId="2248" priority="2582">
      <formula>$D104="Orçamento"</formula>
    </cfRule>
    <cfRule type="expression" dxfId="2247" priority="2583">
      <formula>$D104="Fabricação"</formula>
    </cfRule>
    <cfRule type="expression" dxfId="2246" priority="2584">
      <formula>$D104="Localizaçã"</formula>
    </cfRule>
    <cfRule type="expression" dxfId="2245" priority="2585">
      <formula>$D104="Dimensões do elemento"</formula>
    </cfRule>
  </conditionalFormatting>
  <conditionalFormatting sqref="G104:G105">
    <cfRule type="expression" dxfId="2244" priority="2568">
      <formula>$C104="Execução"</formula>
    </cfRule>
    <cfRule type="expression" dxfId="2243" priority="2569">
      <formula>$C104="Projeto executivo"</formula>
    </cfRule>
    <cfRule type="expression" dxfId="2242" priority="2570">
      <formula>$C104="Projeto Basico"</formula>
    </cfRule>
    <cfRule type="expression" dxfId="2241" priority="2571">
      <formula>$C104="Estudo Preliminar"</formula>
    </cfRule>
  </conditionalFormatting>
  <conditionalFormatting sqref="G104:G105">
    <cfRule type="expression" dxfId="2240" priority="2561">
      <formula>G104="O&amp;M"</formula>
    </cfRule>
    <cfRule type="expression" dxfId="2239" priority="2562">
      <formula>G104="Execução"</formula>
    </cfRule>
    <cfRule type="expression" dxfId="2238" priority="2563">
      <formula>G104="Propriedades"</formula>
    </cfRule>
    <cfRule type="expression" dxfId="2237" priority="2564">
      <formula>G104="Orçamento"</formula>
    </cfRule>
    <cfRule type="expression" dxfId="2236" priority="2565">
      <formula>G104="Fabricação"</formula>
    </cfRule>
    <cfRule type="expression" dxfId="2235" priority="2566">
      <formula>G104="Localizaçã"</formula>
    </cfRule>
    <cfRule type="expression" dxfId="2234" priority="2567">
      <formula>G104="Dimensões do elemento"</formula>
    </cfRule>
  </conditionalFormatting>
  <conditionalFormatting sqref="D106:E106">
    <cfRule type="expression" dxfId="2233" priority="2554">
      <formula>$D106="O&amp;M"</formula>
    </cfRule>
    <cfRule type="expression" dxfId="2232" priority="2555">
      <formula>$D106="Execução"</formula>
    </cfRule>
    <cfRule type="expression" dxfId="2231" priority="2556">
      <formula>$D106="Propriedades"</formula>
    </cfRule>
    <cfRule type="expression" dxfId="2230" priority="2557">
      <formula>$D106="Orçamento"</formula>
    </cfRule>
    <cfRule type="expression" dxfId="2229" priority="2558">
      <formula>$D106="Fabricação"</formula>
    </cfRule>
    <cfRule type="expression" dxfId="2228" priority="2559">
      <formula>$D106="Localizaçã"</formula>
    </cfRule>
    <cfRule type="expression" dxfId="2227" priority="2560">
      <formula>$D106="Dimensões do elemento"</formula>
    </cfRule>
  </conditionalFormatting>
  <conditionalFormatting sqref="C106:E106">
    <cfRule type="expression" dxfId="2226" priority="2550">
      <formula>$C106="Execução"</formula>
    </cfRule>
    <cfRule type="expression" dxfId="2225" priority="2551">
      <formula>$C106="Projeto executivo"</formula>
    </cfRule>
    <cfRule type="expression" dxfId="2224" priority="2552">
      <formula>$C106="Projeto Basico"</formula>
    </cfRule>
    <cfRule type="expression" dxfId="2223" priority="2553">
      <formula>$C106="Estudo Preliminar"</formula>
    </cfRule>
  </conditionalFormatting>
  <conditionalFormatting sqref="F106">
    <cfRule type="expression" dxfId="2222" priority="2546">
      <formula>$C106="Execução"</formula>
    </cfRule>
    <cfRule type="expression" dxfId="2221" priority="2547">
      <formula>$C106="Projeto executivo"</formula>
    </cfRule>
    <cfRule type="expression" dxfId="2220" priority="2548">
      <formula>$C106="Projeto Basico"</formula>
    </cfRule>
    <cfRule type="expression" dxfId="2219" priority="2549">
      <formula>$C106="Estudo Preliminar"</formula>
    </cfRule>
  </conditionalFormatting>
  <conditionalFormatting sqref="G106">
    <cfRule type="expression" dxfId="2218" priority="2532">
      <formula>G106="O&amp;M"</formula>
    </cfRule>
    <cfRule type="expression" dxfId="2217" priority="2533">
      <formula>G106="Execução"</formula>
    </cfRule>
    <cfRule type="expression" dxfId="2216" priority="2534">
      <formula>G106="Propriedades"</formula>
    </cfRule>
    <cfRule type="expression" dxfId="2215" priority="2535">
      <formula>G106="Orçamento"</formula>
    </cfRule>
    <cfRule type="expression" dxfId="2214" priority="2536">
      <formula>G106="Fabricação"</formula>
    </cfRule>
    <cfRule type="expression" dxfId="2213" priority="2537">
      <formula>G106="Localizaçã"</formula>
    </cfRule>
    <cfRule type="expression" dxfId="2212" priority="2538">
      <formula>G106="Dimensões do elemento"</formula>
    </cfRule>
  </conditionalFormatting>
  <conditionalFormatting sqref="G106">
    <cfRule type="expression" dxfId="2211" priority="2539">
      <formula>$D106="O&amp;M"</formula>
    </cfRule>
    <cfRule type="expression" dxfId="2210" priority="2540">
      <formula>$D106="Execução"</formula>
    </cfRule>
    <cfRule type="expression" dxfId="2209" priority="2541">
      <formula>$D106="Propriedades"</formula>
    </cfRule>
    <cfRule type="expression" dxfId="2208" priority="2542">
      <formula>$D106="Orçamento"</formula>
    </cfRule>
    <cfRule type="expression" dxfId="2207" priority="2543">
      <formula>$D106="Fabricação"</formula>
    </cfRule>
    <cfRule type="expression" dxfId="2206" priority="2544">
      <formula>$D106="Localizaçã"</formula>
    </cfRule>
    <cfRule type="expression" dxfId="2205" priority="2545">
      <formula>$D106="Dimensões do elemento"</formula>
    </cfRule>
  </conditionalFormatting>
  <conditionalFormatting sqref="G106">
    <cfRule type="expression" dxfId="2204" priority="2528">
      <formula>$C106="Execução"</formula>
    </cfRule>
    <cfRule type="expression" dxfId="2203" priority="2529">
      <formula>$C106="Projeto executivo"</formula>
    </cfRule>
    <cfRule type="expression" dxfId="2202" priority="2530">
      <formula>$C106="Projeto Basico"</formula>
    </cfRule>
    <cfRule type="expression" dxfId="2201" priority="2531">
      <formula>$C106="Estudo Preliminar"</formula>
    </cfRule>
  </conditionalFormatting>
  <conditionalFormatting sqref="G106">
    <cfRule type="expression" dxfId="2200" priority="2521">
      <formula>G106="O&amp;M"</formula>
    </cfRule>
    <cfRule type="expression" dxfId="2199" priority="2522">
      <formula>G106="Execução"</formula>
    </cfRule>
    <cfRule type="expression" dxfId="2198" priority="2523">
      <formula>G106="Propriedades"</formula>
    </cfRule>
    <cfRule type="expression" dxfId="2197" priority="2524">
      <formula>G106="Orçamento"</formula>
    </cfRule>
    <cfRule type="expression" dxfId="2196" priority="2525">
      <formula>G106="Fabricação"</formula>
    </cfRule>
    <cfRule type="expression" dxfId="2195" priority="2526">
      <formula>G106="Localizaçã"</formula>
    </cfRule>
    <cfRule type="expression" dxfId="2194" priority="2527">
      <formula>G106="Dimensões do elemento"</formula>
    </cfRule>
  </conditionalFormatting>
  <conditionalFormatting sqref="G109">
    <cfRule type="expression" dxfId="2193" priority="2507">
      <formula>G109="O&amp;M"</formula>
    </cfRule>
    <cfRule type="expression" dxfId="2192" priority="2508">
      <formula>G109="Execução"</formula>
    </cfRule>
    <cfRule type="expression" dxfId="2191" priority="2509">
      <formula>G109="Propriedades"</formula>
    </cfRule>
    <cfRule type="expression" dxfId="2190" priority="2510">
      <formula>G109="Orçamento"</formula>
    </cfRule>
    <cfRule type="expression" dxfId="2189" priority="2511">
      <formula>G109="Fabricação"</formula>
    </cfRule>
    <cfRule type="expression" dxfId="2188" priority="2512">
      <formula>G109="Localizaçã"</formula>
    </cfRule>
    <cfRule type="expression" dxfId="2187" priority="2513">
      <formula>G109="Dimensões do elemento"</formula>
    </cfRule>
  </conditionalFormatting>
  <conditionalFormatting sqref="D109:E109 G109">
    <cfRule type="expression" dxfId="2186" priority="2514">
      <formula>$D109="O&amp;M"</formula>
    </cfRule>
    <cfRule type="expression" dxfId="2185" priority="2515">
      <formula>$D109="Execução"</formula>
    </cfRule>
    <cfRule type="expression" dxfId="2184" priority="2516">
      <formula>$D109="Propriedades"</formula>
    </cfRule>
    <cfRule type="expression" dxfId="2183" priority="2517">
      <formula>$D109="Orçamento"</formula>
    </cfRule>
    <cfRule type="expression" dxfId="2182" priority="2518">
      <formula>$D109="Fabricação"</formula>
    </cfRule>
    <cfRule type="expression" dxfId="2181" priority="2519">
      <formula>$D109="Localizaçã"</formula>
    </cfRule>
    <cfRule type="expression" dxfId="2180" priority="2520">
      <formula>$D109="Dimensões do elemento"</formula>
    </cfRule>
  </conditionalFormatting>
  <conditionalFormatting sqref="C109:E109 G109">
    <cfRule type="expression" dxfId="2179" priority="2503">
      <formula>$C109="Execução"</formula>
    </cfRule>
    <cfRule type="expression" dxfId="2178" priority="2504">
      <formula>$C109="Projeto executivo"</formula>
    </cfRule>
    <cfRule type="expression" dxfId="2177" priority="2505">
      <formula>$C109="Projeto Basico"</formula>
    </cfRule>
    <cfRule type="expression" dxfId="2176" priority="2506">
      <formula>$C109="Estudo Preliminar"</formula>
    </cfRule>
  </conditionalFormatting>
  <conditionalFormatting sqref="G110">
    <cfRule type="expression" dxfId="2175" priority="2489">
      <formula>G110="O&amp;M"</formula>
    </cfRule>
    <cfRule type="expression" dxfId="2174" priority="2490">
      <formula>G110="Execução"</formula>
    </cfRule>
    <cfRule type="expression" dxfId="2173" priority="2491">
      <formula>G110="Propriedades"</formula>
    </cfRule>
    <cfRule type="expression" dxfId="2172" priority="2492">
      <formula>G110="Orçamento"</formula>
    </cfRule>
    <cfRule type="expression" dxfId="2171" priority="2493">
      <formula>G110="Fabricação"</formula>
    </cfRule>
    <cfRule type="expression" dxfId="2170" priority="2494">
      <formula>G110="Localizaçã"</formula>
    </cfRule>
    <cfRule type="expression" dxfId="2169" priority="2495">
      <formula>G110="Dimensões do elemento"</formula>
    </cfRule>
  </conditionalFormatting>
  <conditionalFormatting sqref="D110:E110 G110">
    <cfRule type="expression" dxfId="2168" priority="2496">
      <formula>$D110="O&amp;M"</formula>
    </cfRule>
    <cfRule type="expression" dxfId="2167" priority="2497">
      <formula>$D110="Execução"</formula>
    </cfRule>
    <cfRule type="expression" dxfId="2166" priority="2498">
      <formula>$D110="Propriedades"</formula>
    </cfRule>
    <cfRule type="expression" dxfId="2165" priority="2499">
      <formula>$D110="Orçamento"</formula>
    </cfRule>
    <cfRule type="expression" dxfId="2164" priority="2500">
      <formula>$D110="Fabricação"</formula>
    </cfRule>
    <cfRule type="expression" dxfId="2163" priority="2501">
      <formula>$D110="Localizaçã"</formula>
    </cfRule>
    <cfRule type="expression" dxfId="2162" priority="2502">
      <formula>$D110="Dimensões do elemento"</formula>
    </cfRule>
  </conditionalFormatting>
  <conditionalFormatting sqref="C110:E110 G110">
    <cfRule type="expression" dxfId="2161" priority="2485">
      <formula>$C110="Execução"</formula>
    </cfRule>
    <cfRule type="expression" dxfId="2160" priority="2486">
      <formula>$C110="Projeto executivo"</formula>
    </cfRule>
    <cfRule type="expression" dxfId="2159" priority="2487">
      <formula>$C110="Projeto Basico"</formula>
    </cfRule>
    <cfRule type="expression" dxfId="2158" priority="2488">
      <formula>$C110="Estudo Preliminar"</formula>
    </cfRule>
  </conditionalFormatting>
  <conditionalFormatting sqref="G111">
    <cfRule type="expression" dxfId="2157" priority="2471">
      <formula>G111="O&amp;M"</formula>
    </cfRule>
    <cfRule type="expression" dxfId="2156" priority="2472">
      <formula>G111="Execução"</formula>
    </cfRule>
    <cfRule type="expression" dxfId="2155" priority="2473">
      <formula>G111="Propriedades"</formula>
    </cfRule>
    <cfRule type="expression" dxfId="2154" priority="2474">
      <formula>G111="Orçamento"</formula>
    </cfRule>
    <cfRule type="expression" dxfId="2153" priority="2475">
      <formula>G111="Fabricação"</formula>
    </cfRule>
    <cfRule type="expression" dxfId="2152" priority="2476">
      <formula>G111="Localizaçã"</formula>
    </cfRule>
    <cfRule type="expression" dxfId="2151" priority="2477">
      <formula>G111="Dimensões do elemento"</formula>
    </cfRule>
  </conditionalFormatting>
  <conditionalFormatting sqref="D111:E111 G111">
    <cfRule type="expression" dxfId="2150" priority="2478">
      <formula>$D111="O&amp;M"</formula>
    </cfRule>
    <cfRule type="expression" dxfId="2149" priority="2479">
      <formula>$D111="Execução"</formula>
    </cfRule>
    <cfRule type="expression" dxfId="2148" priority="2480">
      <formula>$D111="Propriedades"</formula>
    </cfRule>
    <cfRule type="expression" dxfId="2147" priority="2481">
      <formula>$D111="Orçamento"</formula>
    </cfRule>
    <cfRule type="expression" dxfId="2146" priority="2482">
      <formula>$D111="Fabricação"</formula>
    </cfRule>
    <cfRule type="expression" dxfId="2145" priority="2483">
      <formula>$D111="Localizaçã"</formula>
    </cfRule>
    <cfRule type="expression" dxfId="2144" priority="2484">
      <formula>$D111="Dimensões do elemento"</formula>
    </cfRule>
  </conditionalFormatting>
  <conditionalFormatting sqref="C111:G111">
    <cfRule type="expression" dxfId="2143" priority="2467">
      <formula>$C111="Execução"</formula>
    </cfRule>
    <cfRule type="expression" dxfId="2142" priority="2468">
      <formula>$C111="Projeto executivo"</formula>
    </cfRule>
    <cfRule type="expression" dxfId="2141" priority="2469">
      <formula>$C111="Projeto Basico"</formula>
    </cfRule>
    <cfRule type="expression" dxfId="2140" priority="2470">
      <formula>$C111="Estudo Preliminar"</formula>
    </cfRule>
  </conditionalFormatting>
  <conditionalFormatting sqref="F108">
    <cfRule type="expression" dxfId="2139" priority="2463">
      <formula>$C108="Execução"</formula>
    </cfRule>
    <cfRule type="expression" dxfId="2138" priority="2464">
      <formula>$C108="Projeto executivo"</formula>
    </cfRule>
    <cfRule type="expression" dxfId="2137" priority="2465">
      <formula>$C108="Projeto Basico"</formula>
    </cfRule>
    <cfRule type="expression" dxfId="2136" priority="2466">
      <formula>$C108="Estudo Preliminar"</formula>
    </cfRule>
  </conditionalFormatting>
  <conditionalFormatting sqref="F109">
    <cfRule type="expression" dxfId="2135" priority="2459">
      <formula>$C109="Execução"</formula>
    </cfRule>
    <cfRule type="expression" dxfId="2134" priority="2460">
      <formula>$C109="Projeto executivo"</formula>
    </cfRule>
    <cfRule type="expression" dxfId="2133" priority="2461">
      <formula>$C109="Projeto Basico"</formula>
    </cfRule>
    <cfRule type="expression" dxfId="2132" priority="2462">
      <formula>$C109="Estudo Preliminar"</formula>
    </cfRule>
  </conditionalFormatting>
  <conditionalFormatting sqref="F110">
    <cfRule type="expression" dxfId="2131" priority="2455">
      <formula>$C110="Execução"</formula>
    </cfRule>
    <cfRule type="expression" dxfId="2130" priority="2456">
      <formula>$C110="Projeto executivo"</formula>
    </cfRule>
    <cfRule type="expression" dxfId="2129" priority="2457">
      <formula>$C110="Projeto Basico"</formula>
    </cfRule>
    <cfRule type="expression" dxfId="2128" priority="2458">
      <formula>$C110="Estudo Preliminar"</formula>
    </cfRule>
  </conditionalFormatting>
  <conditionalFormatting sqref="H137:L138 H120:L121 H123:H133 I123:L128 I129:K131 L129:L132">
    <cfRule type="expression" dxfId="2127" priority="2453">
      <formula>H120="R"</formula>
    </cfRule>
    <cfRule type="expression" dxfId="2126" priority="2454">
      <formula>H120="E"</formula>
    </cfRule>
  </conditionalFormatting>
  <conditionalFormatting sqref="G121:G122">
    <cfRule type="expression" dxfId="2125" priority="2439">
      <formula>G121="O&amp;M"</formula>
    </cfRule>
    <cfRule type="expression" dxfId="2124" priority="2440">
      <formula>G121="Execução"</formula>
    </cfRule>
    <cfRule type="expression" dxfId="2123" priority="2441">
      <formula>G121="Propriedades"</formula>
    </cfRule>
    <cfRule type="expression" dxfId="2122" priority="2442">
      <formula>G121="Orçamento"</formula>
    </cfRule>
    <cfRule type="expression" dxfId="2121" priority="2443">
      <formula>G121="Fabricação"</formula>
    </cfRule>
    <cfRule type="expression" dxfId="2120" priority="2444">
      <formula>G121="Localizaçã"</formula>
    </cfRule>
    <cfRule type="expression" dxfId="2119" priority="2445">
      <formula>G121="Dimensões do elemento"</formula>
    </cfRule>
  </conditionalFormatting>
  <conditionalFormatting sqref="D121:E121 G121:G122">
    <cfRule type="expression" dxfId="2118" priority="2446">
      <formula>$D121="O&amp;M"</formula>
    </cfRule>
    <cfRule type="expression" dxfId="2117" priority="2447">
      <formula>$D121="Execução"</formula>
    </cfRule>
    <cfRule type="expression" dxfId="2116" priority="2448">
      <formula>$D121="Propriedades"</formula>
    </cfRule>
    <cfRule type="expression" dxfId="2115" priority="2449">
      <formula>$D121="Orçamento"</formula>
    </cfRule>
    <cfRule type="expression" dxfId="2114" priority="2450">
      <formula>$D121="Fabricação"</formula>
    </cfRule>
    <cfRule type="expression" dxfId="2113" priority="2451">
      <formula>$D121="Localizaçã"</formula>
    </cfRule>
    <cfRule type="expression" dxfId="2112" priority="2452">
      <formula>$D121="Dimensões do elemento"</formula>
    </cfRule>
  </conditionalFormatting>
  <conditionalFormatting sqref="G128">
    <cfRule type="expression" dxfId="2111" priority="2425">
      <formula>G128="O&amp;M"</formula>
    </cfRule>
    <cfRule type="expression" dxfId="2110" priority="2426">
      <formula>G128="Execução"</formula>
    </cfRule>
    <cfRule type="expression" dxfId="2109" priority="2427">
      <formula>G128="Propriedades"</formula>
    </cfRule>
    <cfRule type="expression" dxfId="2108" priority="2428">
      <formula>G128="Orçamento"</formula>
    </cfRule>
    <cfRule type="expression" dxfId="2107" priority="2429">
      <formula>G128="Fabricação"</formula>
    </cfRule>
    <cfRule type="expression" dxfId="2106" priority="2430">
      <formula>G128="Localizaçã"</formula>
    </cfRule>
    <cfRule type="expression" dxfId="2105" priority="2431">
      <formula>G128="Dimensões do elemento"</formula>
    </cfRule>
  </conditionalFormatting>
  <conditionalFormatting sqref="D128:E128 G128">
    <cfRule type="expression" dxfId="2104" priority="2432">
      <formula>$D128="O&amp;M"</formula>
    </cfRule>
    <cfRule type="expression" dxfId="2103" priority="2433">
      <formula>$D128="Execução"</formula>
    </cfRule>
    <cfRule type="expression" dxfId="2102" priority="2434">
      <formula>$D128="Propriedades"</formula>
    </cfRule>
    <cfRule type="expression" dxfId="2101" priority="2435">
      <formula>$D128="Orçamento"</formula>
    </cfRule>
    <cfRule type="expression" dxfId="2100" priority="2436">
      <formula>$D128="Fabricação"</formula>
    </cfRule>
    <cfRule type="expression" dxfId="2099" priority="2437">
      <formula>$D128="Localizaçã"</formula>
    </cfRule>
    <cfRule type="expression" dxfId="2098" priority="2438">
      <formula>$D128="Dimensões do elemento"</formula>
    </cfRule>
  </conditionalFormatting>
  <conditionalFormatting sqref="D134:E136">
    <cfRule type="expression" dxfId="2097" priority="2418">
      <formula>$D134="O&amp;M"</formula>
    </cfRule>
    <cfRule type="expression" dxfId="2096" priority="2419">
      <formula>$D134="Execução"</formula>
    </cfRule>
    <cfRule type="expression" dxfId="2095" priority="2420">
      <formula>$D134="Propriedades"</formula>
    </cfRule>
    <cfRule type="expression" dxfId="2094" priority="2421">
      <formula>$D134="Orçamento"</formula>
    </cfRule>
    <cfRule type="expression" dxfId="2093" priority="2422">
      <formula>$D134="Fabricação"</formula>
    </cfRule>
    <cfRule type="expression" dxfId="2092" priority="2423">
      <formula>$D134="Localizaçã"</formula>
    </cfRule>
    <cfRule type="expression" dxfId="2091" priority="2424">
      <formula>$D134="Dimensões do elemento"</formula>
    </cfRule>
  </conditionalFormatting>
  <conditionalFormatting sqref="C134:E138 B120:G120 G122 C127:G127 C123:G123 C128:E128 G128 C121:G121">
    <cfRule type="expression" dxfId="2090" priority="2414">
      <formula>$C120="Execução"</formula>
    </cfRule>
    <cfRule type="expression" dxfId="2089" priority="2415">
      <formula>$C120="Projeto executivo"</formula>
    </cfRule>
    <cfRule type="expression" dxfId="2088" priority="2416">
      <formula>$C120="Projeto Basico"</formula>
    </cfRule>
    <cfRule type="expression" dxfId="2087" priority="2417">
      <formula>$C120="Estudo Preliminar"</formula>
    </cfRule>
  </conditionalFormatting>
  <conditionalFormatting sqref="I132:K132">
    <cfRule type="expression" dxfId="2086" priority="2412">
      <formula>I132="R"</formula>
    </cfRule>
    <cfRule type="expression" dxfId="2085" priority="2413">
      <formula>I132="E"</formula>
    </cfRule>
  </conditionalFormatting>
  <conditionalFormatting sqref="D132:E132">
    <cfRule type="expression" dxfId="2084" priority="2405">
      <formula>$D132="O&amp;M"</formula>
    </cfRule>
    <cfRule type="expression" dxfId="2083" priority="2406">
      <formula>$D132="Execução"</formula>
    </cfRule>
    <cfRule type="expression" dxfId="2082" priority="2407">
      <formula>$D132="Propriedades"</formula>
    </cfRule>
    <cfRule type="expression" dxfId="2081" priority="2408">
      <formula>$D132="Orçamento"</formula>
    </cfRule>
    <cfRule type="expression" dxfId="2080" priority="2409">
      <formula>$D132="Fabricação"</formula>
    </cfRule>
    <cfRule type="expression" dxfId="2079" priority="2410">
      <formula>$D132="Localizaçã"</formula>
    </cfRule>
    <cfRule type="expression" dxfId="2078" priority="2411">
      <formula>$D132="Dimensões do elemento"</formula>
    </cfRule>
  </conditionalFormatting>
  <conditionalFormatting sqref="C132:E132">
    <cfRule type="expression" dxfId="2077" priority="2401">
      <formula>$C132="Execução"</formula>
    </cfRule>
    <cfRule type="expression" dxfId="2076" priority="2402">
      <formula>$C132="Projeto executivo"</formula>
    </cfRule>
    <cfRule type="expression" dxfId="2075" priority="2403">
      <formula>$C132="Projeto Basico"</formula>
    </cfRule>
    <cfRule type="expression" dxfId="2074" priority="2404">
      <formula>$C132="Estudo Preliminar"</formula>
    </cfRule>
  </conditionalFormatting>
  <conditionalFormatting sqref="I133:L133">
    <cfRule type="expression" dxfId="2073" priority="2399">
      <formula>I133="R"</formula>
    </cfRule>
    <cfRule type="expression" dxfId="2072" priority="2400">
      <formula>I133="E"</formula>
    </cfRule>
  </conditionalFormatting>
  <conditionalFormatting sqref="D122:E122">
    <cfRule type="expression" dxfId="2071" priority="2357">
      <formula>$D122="O&amp;M"</formula>
    </cfRule>
    <cfRule type="expression" dxfId="2070" priority="2358">
      <formula>$D122="Execução"</formula>
    </cfRule>
    <cfRule type="expression" dxfId="2069" priority="2359">
      <formula>$D122="Propriedades"</formula>
    </cfRule>
    <cfRule type="expression" dxfId="2068" priority="2360">
      <formula>$D122="Orçamento"</formula>
    </cfRule>
    <cfRule type="expression" dxfId="2067" priority="2361">
      <formula>$D122="Fabricação"</formula>
    </cfRule>
    <cfRule type="expression" dxfId="2066" priority="2362">
      <formula>$D122="Localizaçã"</formula>
    </cfRule>
    <cfRule type="expression" dxfId="2065" priority="2363">
      <formula>$D122="Dimensões do elemento"</formula>
    </cfRule>
  </conditionalFormatting>
  <conditionalFormatting sqref="C122:F122">
    <cfRule type="expression" dxfId="2064" priority="2353">
      <formula>$C122="Execução"</formula>
    </cfRule>
    <cfRule type="expression" dxfId="2063" priority="2354">
      <formula>$C122="Projeto executivo"</formula>
    </cfRule>
    <cfRule type="expression" dxfId="2062" priority="2355">
      <formula>$C122="Projeto Basico"</formula>
    </cfRule>
    <cfRule type="expression" dxfId="2061" priority="2356">
      <formula>$C122="Estudo Preliminar"</formula>
    </cfRule>
  </conditionalFormatting>
  <conditionalFormatting sqref="G121:G122">
    <cfRule type="expression" dxfId="2060" priority="2346">
      <formula>G121="O&amp;M"</formula>
    </cfRule>
    <cfRule type="expression" dxfId="2059" priority="2347">
      <formula>G121="Execução"</formula>
    </cfRule>
    <cfRule type="expression" dxfId="2058" priority="2348">
      <formula>G121="Propriedades"</formula>
    </cfRule>
    <cfRule type="expression" dxfId="2057" priority="2349">
      <formula>G121="Orçamento"</formula>
    </cfRule>
    <cfRule type="expression" dxfId="2056" priority="2350">
      <formula>G121="Fabricação"</formula>
    </cfRule>
    <cfRule type="expression" dxfId="2055" priority="2351">
      <formula>G121="Localizaçã"</formula>
    </cfRule>
    <cfRule type="expression" dxfId="2054" priority="2352">
      <formula>G121="Dimensões do elemento"</formula>
    </cfRule>
  </conditionalFormatting>
  <conditionalFormatting sqref="D124:E124">
    <cfRule type="expression" dxfId="2053" priority="2339">
      <formula>$D124="O&amp;M"</formula>
    </cfRule>
    <cfRule type="expression" dxfId="2052" priority="2340">
      <formula>$D124="Execução"</formula>
    </cfRule>
    <cfRule type="expression" dxfId="2051" priority="2341">
      <formula>$D124="Propriedades"</formula>
    </cfRule>
    <cfRule type="expression" dxfId="2050" priority="2342">
      <formula>$D124="Orçamento"</formula>
    </cfRule>
    <cfRule type="expression" dxfId="2049" priority="2343">
      <formula>$D124="Fabricação"</formula>
    </cfRule>
    <cfRule type="expression" dxfId="2048" priority="2344">
      <formula>$D124="Localizaçã"</formula>
    </cfRule>
    <cfRule type="expression" dxfId="2047" priority="2345">
      <formula>$D124="Dimensões do elemento"</formula>
    </cfRule>
  </conditionalFormatting>
  <conditionalFormatting sqref="C124:E124">
    <cfRule type="expression" dxfId="2046" priority="2335">
      <formula>$C124="Execução"</formula>
    </cfRule>
    <cfRule type="expression" dxfId="2045" priority="2336">
      <formula>$C124="Projeto executivo"</formula>
    </cfRule>
    <cfRule type="expression" dxfId="2044" priority="2337">
      <formula>$C124="Projeto Basico"</formula>
    </cfRule>
    <cfRule type="expression" dxfId="2043" priority="2338">
      <formula>$C124="Estudo Preliminar"</formula>
    </cfRule>
  </conditionalFormatting>
  <conditionalFormatting sqref="D125:E125">
    <cfRule type="expression" dxfId="2042" priority="2328">
      <formula>$D125="O&amp;M"</formula>
    </cfRule>
    <cfRule type="expression" dxfId="2041" priority="2329">
      <formula>$D125="Execução"</formula>
    </cfRule>
    <cfRule type="expression" dxfId="2040" priority="2330">
      <formula>$D125="Propriedades"</formula>
    </cfRule>
    <cfRule type="expression" dxfId="2039" priority="2331">
      <formula>$D125="Orçamento"</formula>
    </cfRule>
    <cfRule type="expression" dxfId="2038" priority="2332">
      <formula>$D125="Fabricação"</formula>
    </cfRule>
    <cfRule type="expression" dxfId="2037" priority="2333">
      <formula>$D125="Localizaçã"</formula>
    </cfRule>
    <cfRule type="expression" dxfId="2036" priority="2334">
      <formula>$D125="Dimensões do elemento"</formula>
    </cfRule>
  </conditionalFormatting>
  <conditionalFormatting sqref="C125:E125">
    <cfRule type="expression" dxfId="2035" priority="2324">
      <formula>$C125="Execução"</formula>
    </cfRule>
    <cfRule type="expression" dxfId="2034" priority="2325">
      <formula>$C125="Projeto executivo"</formula>
    </cfRule>
    <cfRule type="expression" dxfId="2033" priority="2326">
      <formula>$C125="Projeto Basico"</formula>
    </cfRule>
    <cfRule type="expression" dxfId="2032" priority="2327">
      <formula>$C125="Estudo Preliminar"</formula>
    </cfRule>
  </conditionalFormatting>
  <conditionalFormatting sqref="F124">
    <cfRule type="expression" dxfId="2031" priority="2320">
      <formula>$C124="Execução"</formula>
    </cfRule>
    <cfRule type="expression" dxfId="2030" priority="2321">
      <formula>$C124="Projeto executivo"</formula>
    </cfRule>
    <cfRule type="expression" dxfId="2029" priority="2322">
      <formula>$C124="Projeto Basico"</formula>
    </cfRule>
    <cfRule type="expression" dxfId="2028" priority="2323">
      <formula>$C124="Estudo Preliminar"</formula>
    </cfRule>
  </conditionalFormatting>
  <conditionalFormatting sqref="F125">
    <cfRule type="expression" dxfId="2027" priority="2316">
      <formula>$C125="Execução"</formula>
    </cfRule>
    <cfRule type="expression" dxfId="2026" priority="2317">
      <formula>$C125="Projeto executivo"</formula>
    </cfRule>
    <cfRule type="expression" dxfId="2025" priority="2318">
      <formula>$C125="Projeto Basico"</formula>
    </cfRule>
    <cfRule type="expression" dxfId="2024" priority="2319">
      <formula>$C125="Estudo Preliminar"</formula>
    </cfRule>
  </conditionalFormatting>
  <conditionalFormatting sqref="G124:G125">
    <cfRule type="expression" dxfId="2023" priority="2302">
      <formula>G124="O&amp;M"</formula>
    </cfRule>
    <cfRule type="expression" dxfId="2022" priority="2303">
      <formula>G124="Execução"</formula>
    </cfRule>
    <cfRule type="expression" dxfId="2021" priority="2304">
      <formula>G124="Propriedades"</formula>
    </cfRule>
    <cfRule type="expression" dxfId="2020" priority="2305">
      <formula>G124="Orçamento"</formula>
    </cfRule>
    <cfRule type="expression" dxfId="2019" priority="2306">
      <formula>G124="Fabricação"</formula>
    </cfRule>
    <cfRule type="expression" dxfId="2018" priority="2307">
      <formula>G124="Localizaçã"</formula>
    </cfRule>
    <cfRule type="expression" dxfId="2017" priority="2308">
      <formula>G124="Dimensões do elemento"</formula>
    </cfRule>
  </conditionalFormatting>
  <conditionalFormatting sqref="G124:G125">
    <cfRule type="expression" dxfId="2016" priority="2309">
      <formula>$D124="O&amp;M"</formula>
    </cfRule>
    <cfRule type="expression" dxfId="2015" priority="2310">
      <formula>$D124="Execução"</formula>
    </cfRule>
    <cfRule type="expression" dxfId="2014" priority="2311">
      <formula>$D124="Propriedades"</formula>
    </cfRule>
    <cfRule type="expression" dxfId="2013" priority="2312">
      <formula>$D124="Orçamento"</formula>
    </cfRule>
    <cfRule type="expression" dxfId="2012" priority="2313">
      <formula>$D124="Fabricação"</formula>
    </cfRule>
    <cfRule type="expression" dxfId="2011" priority="2314">
      <formula>$D124="Localizaçã"</formula>
    </cfRule>
    <cfRule type="expression" dxfId="2010" priority="2315">
      <formula>$D124="Dimensões do elemento"</formula>
    </cfRule>
  </conditionalFormatting>
  <conditionalFormatting sqref="G124:G125">
    <cfRule type="expression" dxfId="2009" priority="2298">
      <formula>$C124="Execução"</formula>
    </cfRule>
    <cfRule type="expression" dxfId="2008" priority="2299">
      <formula>$C124="Projeto executivo"</formula>
    </cfRule>
    <cfRule type="expression" dxfId="2007" priority="2300">
      <formula>$C124="Projeto Basico"</formula>
    </cfRule>
    <cfRule type="expression" dxfId="2006" priority="2301">
      <formula>$C124="Estudo Preliminar"</formula>
    </cfRule>
  </conditionalFormatting>
  <conditionalFormatting sqref="G124:G125">
    <cfRule type="expression" dxfId="2005" priority="2291">
      <formula>G124="O&amp;M"</formula>
    </cfRule>
    <cfRule type="expression" dxfId="2004" priority="2292">
      <formula>G124="Execução"</formula>
    </cfRule>
    <cfRule type="expression" dxfId="2003" priority="2293">
      <formula>G124="Propriedades"</formula>
    </cfRule>
    <cfRule type="expression" dxfId="2002" priority="2294">
      <formula>G124="Orçamento"</formula>
    </cfRule>
    <cfRule type="expression" dxfId="2001" priority="2295">
      <formula>G124="Fabricação"</formula>
    </cfRule>
    <cfRule type="expression" dxfId="2000" priority="2296">
      <formula>G124="Localizaçã"</formula>
    </cfRule>
    <cfRule type="expression" dxfId="1999" priority="2297">
      <formula>G124="Dimensões do elemento"</formula>
    </cfRule>
  </conditionalFormatting>
  <conditionalFormatting sqref="D126:E126">
    <cfRule type="expression" dxfId="1998" priority="2284">
      <formula>$D126="O&amp;M"</formula>
    </cfRule>
    <cfRule type="expression" dxfId="1997" priority="2285">
      <formula>$D126="Execução"</formula>
    </cfRule>
    <cfRule type="expression" dxfId="1996" priority="2286">
      <formula>$D126="Propriedades"</formula>
    </cfRule>
    <cfRule type="expression" dxfId="1995" priority="2287">
      <formula>$D126="Orçamento"</formula>
    </cfRule>
    <cfRule type="expression" dxfId="1994" priority="2288">
      <formula>$D126="Fabricação"</formula>
    </cfRule>
    <cfRule type="expression" dxfId="1993" priority="2289">
      <formula>$D126="Localizaçã"</formula>
    </cfRule>
    <cfRule type="expression" dxfId="1992" priority="2290">
      <formula>$D126="Dimensões do elemento"</formula>
    </cfRule>
  </conditionalFormatting>
  <conditionalFormatting sqref="C126:E126">
    <cfRule type="expression" dxfId="1991" priority="2280">
      <formula>$C126="Execução"</formula>
    </cfRule>
    <cfRule type="expression" dxfId="1990" priority="2281">
      <formula>$C126="Projeto executivo"</formula>
    </cfRule>
    <cfRule type="expression" dxfId="1989" priority="2282">
      <formula>$C126="Projeto Basico"</formula>
    </cfRule>
    <cfRule type="expression" dxfId="1988" priority="2283">
      <formula>$C126="Estudo Preliminar"</formula>
    </cfRule>
  </conditionalFormatting>
  <conditionalFormatting sqref="F126">
    <cfRule type="expression" dxfId="1987" priority="2276">
      <formula>$C126="Execução"</formula>
    </cfRule>
    <cfRule type="expression" dxfId="1986" priority="2277">
      <formula>$C126="Projeto executivo"</formula>
    </cfRule>
    <cfRule type="expression" dxfId="1985" priority="2278">
      <formula>$C126="Projeto Basico"</formula>
    </cfRule>
    <cfRule type="expression" dxfId="1984" priority="2279">
      <formula>$C126="Estudo Preliminar"</formula>
    </cfRule>
  </conditionalFormatting>
  <conditionalFormatting sqref="G126">
    <cfRule type="expression" dxfId="1983" priority="2262">
      <formula>G126="O&amp;M"</formula>
    </cfRule>
    <cfRule type="expression" dxfId="1982" priority="2263">
      <formula>G126="Execução"</formula>
    </cfRule>
    <cfRule type="expression" dxfId="1981" priority="2264">
      <formula>G126="Propriedades"</formula>
    </cfRule>
    <cfRule type="expression" dxfId="1980" priority="2265">
      <formula>G126="Orçamento"</formula>
    </cfRule>
    <cfRule type="expression" dxfId="1979" priority="2266">
      <formula>G126="Fabricação"</formula>
    </cfRule>
    <cfRule type="expression" dxfId="1978" priority="2267">
      <formula>G126="Localizaçã"</formula>
    </cfRule>
    <cfRule type="expression" dxfId="1977" priority="2268">
      <formula>G126="Dimensões do elemento"</formula>
    </cfRule>
  </conditionalFormatting>
  <conditionalFormatting sqref="G126">
    <cfRule type="expression" dxfId="1976" priority="2269">
      <formula>$D126="O&amp;M"</formula>
    </cfRule>
    <cfRule type="expression" dxfId="1975" priority="2270">
      <formula>$D126="Execução"</formula>
    </cfRule>
    <cfRule type="expression" dxfId="1974" priority="2271">
      <formula>$D126="Propriedades"</formula>
    </cfRule>
    <cfRule type="expression" dxfId="1973" priority="2272">
      <formula>$D126="Orçamento"</formula>
    </cfRule>
    <cfRule type="expression" dxfId="1972" priority="2273">
      <formula>$D126="Fabricação"</formula>
    </cfRule>
    <cfRule type="expression" dxfId="1971" priority="2274">
      <formula>$D126="Localizaçã"</formula>
    </cfRule>
    <cfRule type="expression" dxfId="1970" priority="2275">
      <formula>$D126="Dimensões do elemento"</formula>
    </cfRule>
  </conditionalFormatting>
  <conditionalFormatting sqref="G126">
    <cfRule type="expression" dxfId="1969" priority="2258">
      <formula>$C126="Execução"</formula>
    </cfRule>
    <cfRule type="expression" dxfId="1968" priority="2259">
      <formula>$C126="Projeto executivo"</formula>
    </cfRule>
    <cfRule type="expression" dxfId="1967" priority="2260">
      <formula>$C126="Projeto Basico"</formula>
    </cfRule>
    <cfRule type="expression" dxfId="1966" priority="2261">
      <formula>$C126="Estudo Preliminar"</formula>
    </cfRule>
  </conditionalFormatting>
  <conditionalFormatting sqref="G126">
    <cfRule type="expression" dxfId="1965" priority="2251">
      <formula>G126="O&amp;M"</formula>
    </cfRule>
    <cfRule type="expression" dxfId="1964" priority="2252">
      <formula>G126="Execução"</formula>
    </cfRule>
    <cfRule type="expression" dxfId="1963" priority="2253">
      <formula>G126="Propriedades"</formula>
    </cfRule>
    <cfRule type="expression" dxfId="1962" priority="2254">
      <formula>G126="Orçamento"</formula>
    </cfRule>
    <cfRule type="expression" dxfId="1961" priority="2255">
      <formula>G126="Fabricação"</formula>
    </cfRule>
    <cfRule type="expression" dxfId="1960" priority="2256">
      <formula>G126="Localizaçã"</formula>
    </cfRule>
    <cfRule type="expression" dxfId="1959" priority="2257">
      <formula>G126="Dimensões do elemento"</formula>
    </cfRule>
  </conditionalFormatting>
  <conditionalFormatting sqref="G129">
    <cfRule type="expression" dxfId="1958" priority="2237">
      <formula>G129="O&amp;M"</formula>
    </cfRule>
    <cfRule type="expression" dxfId="1957" priority="2238">
      <formula>G129="Execução"</formula>
    </cfRule>
    <cfRule type="expression" dxfId="1956" priority="2239">
      <formula>G129="Propriedades"</formula>
    </cfRule>
    <cfRule type="expression" dxfId="1955" priority="2240">
      <formula>G129="Orçamento"</formula>
    </cfRule>
    <cfRule type="expression" dxfId="1954" priority="2241">
      <formula>G129="Fabricação"</formula>
    </cfRule>
    <cfRule type="expression" dxfId="1953" priority="2242">
      <formula>G129="Localizaçã"</formula>
    </cfRule>
    <cfRule type="expression" dxfId="1952" priority="2243">
      <formula>G129="Dimensões do elemento"</formula>
    </cfRule>
  </conditionalFormatting>
  <conditionalFormatting sqref="D129:E129 G129">
    <cfRule type="expression" dxfId="1951" priority="2244">
      <formula>$D129="O&amp;M"</formula>
    </cfRule>
    <cfRule type="expression" dxfId="1950" priority="2245">
      <formula>$D129="Execução"</formula>
    </cfRule>
    <cfRule type="expression" dxfId="1949" priority="2246">
      <formula>$D129="Propriedades"</formula>
    </cfRule>
    <cfRule type="expression" dxfId="1948" priority="2247">
      <formula>$D129="Orçamento"</formula>
    </cfRule>
    <cfRule type="expression" dxfId="1947" priority="2248">
      <formula>$D129="Fabricação"</formula>
    </cfRule>
    <cfRule type="expression" dxfId="1946" priority="2249">
      <formula>$D129="Localizaçã"</formula>
    </cfRule>
    <cfRule type="expression" dxfId="1945" priority="2250">
      <formula>$D129="Dimensões do elemento"</formula>
    </cfRule>
  </conditionalFormatting>
  <conditionalFormatting sqref="C129:E129 G129">
    <cfRule type="expression" dxfId="1944" priority="2233">
      <formula>$C129="Execução"</formula>
    </cfRule>
    <cfRule type="expression" dxfId="1943" priority="2234">
      <formula>$C129="Projeto executivo"</formula>
    </cfRule>
    <cfRule type="expression" dxfId="1942" priority="2235">
      <formula>$C129="Projeto Basico"</formula>
    </cfRule>
    <cfRule type="expression" dxfId="1941" priority="2236">
      <formula>$C129="Estudo Preliminar"</formula>
    </cfRule>
  </conditionalFormatting>
  <conditionalFormatting sqref="G130">
    <cfRule type="expression" dxfId="1940" priority="2219">
      <formula>G130="O&amp;M"</formula>
    </cfRule>
    <cfRule type="expression" dxfId="1939" priority="2220">
      <formula>G130="Execução"</formula>
    </cfRule>
    <cfRule type="expression" dxfId="1938" priority="2221">
      <formula>G130="Propriedades"</formula>
    </cfRule>
    <cfRule type="expression" dxfId="1937" priority="2222">
      <formula>G130="Orçamento"</formula>
    </cfRule>
    <cfRule type="expression" dxfId="1936" priority="2223">
      <formula>G130="Fabricação"</formula>
    </cfRule>
    <cfRule type="expression" dxfId="1935" priority="2224">
      <formula>G130="Localizaçã"</formula>
    </cfRule>
    <cfRule type="expression" dxfId="1934" priority="2225">
      <formula>G130="Dimensões do elemento"</formula>
    </cfRule>
  </conditionalFormatting>
  <conditionalFormatting sqref="D130:E130 G130">
    <cfRule type="expression" dxfId="1933" priority="2226">
      <formula>$D130="O&amp;M"</formula>
    </cfRule>
    <cfRule type="expression" dxfId="1932" priority="2227">
      <formula>$D130="Execução"</formula>
    </cfRule>
    <cfRule type="expression" dxfId="1931" priority="2228">
      <formula>$D130="Propriedades"</formula>
    </cfRule>
    <cfRule type="expression" dxfId="1930" priority="2229">
      <formula>$D130="Orçamento"</formula>
    </cfRule>
    <cfRule type="expression" dxfId="1929" priority="2230">
      <formula>$D130="Fabricação"</formula>
    </cfRule>
    <cfRule type="expression" dxfId="1928" priority="2231">
      <formula>$D130="Localizaçã"</formula>
    </cfRule>
    <cfRule type="expression" dxfId="1927" priority="2232">
      <formula>$D130="Dimensões do elemento"</formula>
    </cfRule>
  </conditionalFormatting>
  <conditionalFormatting sqref="C130:E130 G130">
    <cfRule type="expression" dxfId="1926" priority="2215">
      <formula>$C130="Execução"</formula>
    </cfRule>
    <cfRule type="expression" dxfId="1925" priority="2216">
      <formula>$C130="Projeto executivo"</formula>
    </cfRule>
    <cfRule type="expression" dxfId="1924" priority="2217">
      <formula>$C130="Projeto Basico"</formula>
    </cfRule>
    <cfRule type="expression" dxfId="1923" priority="2218">
      <formula>$C130="Estudo Preliminar"</formula>
    </cfRule>
  </conditionalFormatting>
  <conditionalFormatting sqref="G131">
    <cfRule type="expression" dxfId="1922" priority="2201">
      <formula>G131="O&amp;M"</formula>
    </cfRule>
    <cfRule type="expression" dxfId="1921" priority="2202">
      <formula>G131="Execução"</formula>
    </cfRule>
    <cfRule type="expression" dxfId="1920" priority="2203">
      <formula>G131="Propriedades"</formula>
    </cfRule>
    <cfRule type="expression" dxfId="1919" priority="2204">
      <formula>G131="Orçamento"</formula>
    </cfRule>
    <cfRule type="expression" dxfId="1918" priority="2205">
      <formula>G131="Fabricação"</formula>
    </cfRule>
    <cfRule type="expression" dxfId="1917" priority="2206">
      <formula>G131="Localizaçã"</formula>
    </cfRule>
    <cfRule type="expression" dxfId="1916" priority="2207">
      <formula>G131="Dimensões do elemento"</formula>
    </cfRule>
  </conditionalFormatting>
  <conditionalFormatting sqref="D131:E131 G131">
    <cfRule type="expression" dxfId="1915" priority="2208">
      <formula>$D131="O&amp;M"</formula>
    </cfRule>
    <cfRule type="expression" dxfId="1914" priority="2209">
      <formula>$D131="Execução"</formula>
    </cfRule>
    <cfRule type="expression" dxfId="1913" priority="2210">
      <formula>$D131="Propriedades"</formula>
    </cfRule>
    <cfRule type="expression" dxfId="1912" priority="2211">
      <formula>$D131="Orçamento"</formula>
    </cfRule>
    <cfRule type="expression" dxfId="1911" priority="2212">
      <formula>$D131="Fabricação"</formula>
    </cfRule>
    <cfRule type="expression" dxfId="1910" priority="2213">
      <formula>$D131="Localizaçã"</formula>
    </cfRule>
    <cfRule type="expression" dxfId="1909" priority="2214">
      <formula>$D131="Dimensões do elemento"</formula>
    </cfRule>
  </conditionalFormatting>
  <conditionalFormatting sqref="C131:G131">
    <cfRule type="expression" dxfId="1908" priority="2197">
      <formula>$C131="Execução"</formula>
    </cfRule>
    <cfRule type="expression" dxfId="1907" priority="2198">
      <formula>$C131="Projeto executivo"</formula>
    </cfRule>
    <cfRule type="expression" dxfId="1906" priority="2199">
      <formula>$C131="Projeto Basico"</formula>
    </cfRule>
    <cfRule type="expression" dxfId="1905" priority="2200">
      <formula>$C131="Estudo Preliminar"</formula>
    </cfRule>
  </conditionalFormatting>
  <conditionalFormatting sqref="F128">
    <cfRule type="expression" dxfId="1904" priority="2193">
      <formula>$C128="Execução"</formula>
    </cfRule>
    <cfRule type="expression" dxfId="1903" priority="2194">
      <formula>$C128="Projeto executivo"</formula>
    </cfRule>
    <cfRule type="expression" dxfId="1902" priority="2195">
      <formula>$C128="Projeto Basico"</formula>
    </cfRule>
    <cfRule type="expression" dxfId="1901" priority="2196">
      <formula>$C128="Estudo Preliminar"</formula>
    </cfRule>
  </conditionalFormatting>
  <conditionalFormatting sqref="F129">
    <cfRule type="expression" dxfId="1900" priority="2189">
      <formula>$C129="Execução"</formula>
    </cfRule>
    <cfRule type="expression" dxfId="1899" priority="2190">
      <formula>$C129="Projeto executivo"</formula>
    </cfRule>
    <cfRule type="expression" dxfId="1898" priority="2191">
      <formula>$C129="Projeto Basico"</formula>
    </cfRule>
    <cfRule type="expression" dxfId="1897" priority="2192">
      <formula>$C129="Estudo Preliminar"</formula>
    </cfRule>
  </conditionalFormatting>
  <conditionalFormatting sqref="F130">
    <cfRule type="expression" dxfId="1896" priority="2185">
      <formula>$C130="Execução"</formula>
    </cfRule>
    <cfRule type="expression" dxfId="1895" priority="2186">
      <formula>$C130="Projeto executivo"</formula>
    </cfRule>
    <cfRule type="expression" dxfId="1894" priority="2187">
      <formula>$C130="Projeto Basico"</formula>
    </cfRule>
    <cfRule type="expression" dxfId="1893" priority="2188">
      <formula>$C130="Estudo Preliminar"</formula>
    </cfRule>
  </conditionalFormatting>
  <conditionalFormatting sqref="H156:L157 H139:L141 H142:H152 I142:L147 I148:K150 L148:L151">
    <cfRule type="expression" dxfId="1892" priority="2183">
      <formula>H139="R"</formula>
    </cfRule>
    <cfRule type="expression" dxfId="1891" priority="2184">
      <formula>H139="E"</formula>
    </cfRule>
  </conditionalFormatting>
  <conditionalFormatting sqref="G140:G141">
    <cfRule type="expression" dxfId="1890" priority="2169">
      <formula>G140="O&amp;M"</formula>
    </cfRule>
    <cfRule type="expression" dxfId="1889" priority="2170">
      <formula>G140="Execução"</formula>
    </cfRule>
    <cfRule type="expression" dxfId="1888" priority="2171">
      <formula>G140="Propriedades"</formula>
    </cfRule>
    <cfRule type="expression" dxfId="1887" priority="2172">
      <formula>G140="Orçamento"</formula>
    </cfRule>
    <cfRule type="expression" dxfId="1886" priority="2173">
      <formula>G140="Fabricação"</formula>
    </cfRule>
    <cfRule type="expression" dxfId="1885" priority="2174">
      <formula>G140="Localizaçã"</formula>
    </cfRule>
    <cfRule type="expression" dxfId="1884" priority="2175">
      <formula>G140="Dimensões do elemento"</formula>
    </cfRule>
  </conditionalFormatting>
  <conditionalFormatting sqref="D140:E140 G140:G141">
    <cfRule type="expression" dxfId="1883" priority="2176">
      <formula>$D140="O&amp;M"</formula>
    </cfRule>
    <cfRule type="expression" dxfId="1882" priority="2177">
      <formula>$D140="Execução"</formula>
    </cfRule>
    <cfRule type="expression" dxfId="1881" priority="2178">
      <formula>$D140="Propriedades"</formula>
    </cfRule>
    <cfRule type="expression" dxfId="1880" priority="2179">
      <formula>$D140="Orçamento"</formula>
    </cfRule>
    <cfRule type="expression" dxfId="1879" priority="2180">
      <formula>$D140="Fabricação"</formula>
    </cfRule>
    <cfRule type="expression" dxfId="1878" priority="2181">
      <formula>$D140="Localizaçã"</formula>
    </cfRule>
    <cfRule type="expression" dxfId="1877" priority="2182">
      <formula>$D140="Dimensões do elemento"</formula>
    </cfRule>
  </conditionalFormatting>
  <conditionalFormatting sqref="G147">
    <cfRule type="expression" dxfId="1876" priority="2155">
      <formula>G147="O&amp;M"</formula>
    </cfRule>
    <cfRule type="expression" dxfId="1875" priority="2156">
      <formula>G147="Execução"</formula>
    </cfRule>
    <cfRule type="expression" dxfId="1874" priority="2157">
      <formula>G147="Propriedades"</formula>
    </cfRule>
    <cfRule type="expression" dxfId="1873" priority="2158">
      <formula>G147="Orçamento"</formula>
    </cfRule>
    <cfRule type="expression" dxfId="1872" priority="2159">
      <formula>G147="Fabricação"</formula>
    </cfRule>
    <cfRule type="expression" dxfId="1871" priority="2160">
      <formula>G147="Localizaçã"</formula>
    </cfRule>
    <cfRule type="expression" dxfId="1870" priority="2161">
      <formula>G147="Dimensões do elemento"</formula>
    </cfRule>
  </conditionalFormatting>
  <conditionalFormatting sqref="D147:E147 G147">
    <cfRule type="expression" dxfId="1869" priority="2162">
      <formula>$D147="O&amp;M"</formula>
    </cfRule>
    <cfRule type="expression" dxfId="1868" priority="2163">
      <formula>$D147="Execução"</formula>
    </cfRule>
    <cfRule type="expression" dxfId="1867" priority="2164">
      <formula>$D147="Propriedades"</formula>
    </cfRule>
    <cfRule type="expression" dxfId="1866" priority="2165">
      <formula>$D147="Orçamento"</formula>
    </cfRule>
    <cfRule type="expression" dxfId="1865" priority="2166">
      <formula>$D147="Fabricação"</formula>
    </cfRule>
    <cfRule type="expression" dxfId="1864" priority="2167">
      <formula>$D147="Localizaçã"</formula>
    </cfRule>
    <cfRule type="expression" dxfId="1863" priority="2168">
      <formula>$D147="Dimensões do elemento"</formula>
    </cfRule>
  </conditionalFormatting>
  <conditionalFormatting sqref="D153:E155">
    <cfRule type="expression" dxfId="1862" priority="2148">
      <formula>$D153="O&amp;M"</formula>
    </cfRule>
    <cfRule type="expression" dxfId="1861" priority="2149">
      <formula>$D153="Execução"</formula>
    </cfRule>
    <cfRule type="expression" dxfId="1860" priority="2150">
      <formula>$D153="Propriedades"</formula>
    </cfRule>
    <cfRule type="expression" dxfId="1859" priority="2151">
      <formula>$D153="Orçamento"</formula>
    </cfRule>
    <cfRule type="expression" dxfId="1858" priority="2152">
      <formula>$D153="Fabricação"</formula>
    </cfRule>
    <cfRule type="expression" dxfId="1857" priority="2153">
      <formula>$D153="Localizaçã"</formula>
    </cfRule>
    <cfRule type="expression" dxfId="1856" priority="2154">
      <formula>$D153="Dimensões do elemento"</formula>
    </cfRule>
  </conditionalFormatting>
  <conditionalFormatting sqref="C153:E157 B139:G139 G141 C146:G146 C142:G142 C147:E147 G147 C140:G140">
    <cfRule type="expression" dxfId="1855" priority="2144">
      <formula>$C139="Execução"</formula>
    </cfRule>
    <cfRule type="expression" dxfId="1854" priority="2145">
      <formula>$C139="Projeto executivo"</formula>
    </cfRule>
    <cfRule type="expression" dxfId="1853" priority="2146">
      <formula>$C139="Projeto Basico"</formula>
    </cfRule>
    <cfRule type="expression" dxfId="1852" priority="2147">
      <formula>$C139="Estudo Preliminar"</formula>
    </cfRule>
  </conditionalFormatting>
  <conditionalFormatting sqref="I151:K151">
    <cfRule type="expression" dxfId="1851" priority="2142">
      <formula>I151="R"</formula>
    </cfRule>
    <cfRule type="expression" dxfId="1850" priority="2143">
      <formula>I151="E"</formula>
    </cfRule>
  </conditionalFormatting>
  <conditionalFormatting sqref="D151:E151">
    <cfRule type="expression" dxfId="1849" priority="2135">
      <formula>$D151="O&amp;M"</formula>
    </cfRule>
    <cfRule type="expression" dxfId="1848" priority="2136">
      <formula>$D151="Execução"</formula>
    </cfRule>
    <cfRule type="expression" dxfId="1847" priority="2137">
      <formula>$D151="Propriedades"</formula>
    </cfRule>
    <cfRule type="expression" dxfId="1846" priority="2138">
      <formula>$D151="Orçamento"</formula>
    </cfRule>
    <cfRule type="expression" dxfId="1845" priority="2139">
      <formula>$D151="Fabricação"</formula>
    </cfRule>
    <cfRule type="expression" dxfId="1844" priority="2140">
      <formula>$D151="Localizaçã"</formula>
    </cfRule>
    <cfRule type="expression" dxfId="1843" priority="2141">
      <formula>$D151="Dimensões do elemento"</formula>
    </cfRule>
  </conditionalFormatting>
  <conditionalFormatting sqref="C151:E151">
    <cfRule type="expression" dxfId="1842" priority="2131">
      <formula>$C151="Execução"</formula>
    </cfRule>
    <cfRule type="expression" dxfId="1841" priority="2132">
      <formula>$C151="Projeto executivo"</formula>
    </cfRule>
    <cfRule type="expression" dxfId="1840" priority="2133">
      <formula>$C151="Projeto Basico"</formula>
    </cfRule>
    <cfRule type="expression" dxfId="1839" priority="2134">
      <formula>$C151="Estudo Preliminar"</formula>
    </cfRule>
  </conditionalFormatting>
  <conditionalFormatting sqref="I152:L152">
    <cfRule type="expression" dxfId="1838" priority="2129">
      <formula>I152="R"</formula>
    </cfRule>
    <cfRule type="expression" dxfId="1837" priority="2130">
      <formula>I152="E"</formula>
    </cfRule>
  </conditionalFormatting>
  <conditionalFormatting sqref="D141:E141">
    <cfRule type="expression" dxfId="1836" priority="2087">
      <formula>$D141="O&amp;M"</formula>
    </cfRule>
    <cfRule type="expression" dxfId="1835" priority="2088">
      <formula>$D141="Execução"</formula>
    </cfRule>
    <cfRule type="expression" dxfId="1834" priority="2089">
      <formula>$D141="Propriedades"</formula>
    </cfRule>
    <cfRule type="expression" dxfId="1833" priority="2090">
      <formula>$D141="Orçamento"</formula>
    </cfRule>
    <cfRule type="expression" dxfId="1832" priority="2091">
      <formula>$D141="Fabricação"</formula>
    </cfRule>
    <cfRule type="expression" dxfId="1831" priority="2092">
      <formula>$D141="Localizaçã"</formula>
    </cfRule>
    <cfRule type="expression" dxfId="1830" priority="2093">
      <formula>$D141="Dimensões do elemento"</formula>
    </cfRule>
  </conditionalFormatting>
  <conditionalFormatting sqref="C141:F141">
    <cfRule type="expression" dxfId="1829" priority="2083">
      <formula>$C141="Execução"</formula>
    </cfRule>
    <cfRule type="expression" dxfId="1828" priority="2084">
      <formula>$C141="Projeto executivo"</formula>
    </cfRule>
    <cfRule type="expression" dxfId="1827" priority="2085">
      <formula>$C141="Projeto Basico"</formula>
    </cfRule>
    <cfRule type="expression" dxfId="1826" priority="2086">
      <formula>$C141="Estudo Preliminar"</formula>
    </cfRule>
  </conditionalFormatting>
  <conditionalFormatting sqref="G140:G141">
    <cfRule type="expression" dxfId="1825" priority="2076">
      <formula>G140="O&amp;M"</formula>
    </cfRule>
    <cfRule type="expression" dxfId="1824" priority="2077">
      <formula>G140="Execução"</formula>
    </cfRule>
    <cfRule type="expression" dxfId="1823" priority="2078">
      <formula>G140="Propriedades"</formula>
    </cfRule>
    <cfRule type="expression" dxfId="1822" priority="2079">
      <formula>G140="Orçamento"</formula>
    </cfRule>
    <cfRule type="expression" dxfId="1821" priority="2080">
      <formula>G140="Fabricação"</formula>
    </cfRule>
    <cfRule type="expression" dxfId="1820" priority="2081">
      <formula>G140="Localizaçã"</formula>
    </cfRule>
    <cfRule type="expression" dxfId="1819" priority="2082">
      <formula>G140="Dimensões do elemento"</formula>
    </cfRule>
  </conditionalFormatting>
  <conditionalFormatting sqref="D143:E143">
    <cfRule type="expression" dxfId="1818" priority="2069">
      <formula>$D143="O&amp;M"</formula>
    </cfRule>
    <cfRule type="expression" dxfId="1817" priority="2070">
      <formula>$D143="Execução"</formula>
    </cfRule>
    <cfRule type="expression" dxfId="1816" priority="2071">
      <formula>$D143="Propriedades"</formula>
    </cfRule>
    <cfRule type="expression" dxfId="1815" priority="2072">
      <formula>$D143="Orçamento"</formula>
    </cfRule>
    <cfRule type="expression" dxfId="1814" priority="2073">
      <formula>$D143="Fabricação"</formula>
    </cfRule>
    <cfRule type="expression" dxfId="1813" priority="2074">
      <formula>$D143="Localizaçã"</formula>
    </cfRule>
    <cfRule type="expression" dxfId="1812" priority="2075">
      <formula>$D143="Dimensões do elemento"</formula>
    </cfRule>
  </conditionalFormatting>
  <conditionalFormatting sqref="C143:E143">
    <cfRule type="expression" dxfId="1811" priority="2065">
      <formula>$C143="Execução"</formula>
    </cfRule>
    <cfRule type="expression" dxfId="1810" priority="2066">
      <formula>$C143="Projeto executivo"</formula>
    </cfRule>
    <cfRule type="expression" dxfId="1809" priority="2067">
      <formula>$C143="Projeto Basico"</formula>
    </cfRule>
    <cfRule type="expression" dxfId="1808" priority="2068">
      <formula>$C143="Estudo Preliminar"</formula>
    </cfRule>
  </conditionalFormatting>
  <conditionalFormatting sqref="D144:E144">
    <cfRule type="expression" dxfId="1807" priority="2058">
      <formula>$D144="O&amp;M"</formula>
    </cfRule>
    <cfRule type="expression" dxfId="1806" priority="2059">
      <formula>$D144="Execução"</formula>
    </cfRule>
    <cfRule type="expression" dxfId="1805" priority="2060">
      <formula>$D144="Propriedades"</formula>
    </cfRule>
    <cfRule type="expression" dxfId="1804" priority="2061">
      <formula>$D144="Orçamento"</formula>
    </cfRule>
    <cfRule type="expression" dxfId="1803" priority="2062">
      <formula>$D144="Fabricação"</formula>
    </cfRule>
    <cfRule type="expression" dxfId="1802" priority="2063">
      <formula>$D144="Localizaçã"</formula>
    </cfRule>
    <cfRule type="expression" dxfId="1801" priority="2064">
      <formula>$D144="Dimensões do elemento"</formula>
    </cfRule>
  </conditionalFormatting>
  <conditionalFormatting sqref="C144:E144">
    <cfRule type="expression" dxfId="1800" priority="2054">
      <formula>$C144="Execução"</formula>
    </cfRule>
    <cfRule type="expression" dxfId="1799" priority="2055">
      <formula>$C144="Projeto executivo"</formula>
    </cfRule>
    <cfRule type="expression" dxfId="1798" priority="2056">
      <formula>$C144="Projeto Basico"</formula>
    </cfRule>
    <cfRule type="expression" dxfId="1797" priority="2057">
      <formula>$C144="Estudo Preliminar"</formula>
    </cfRule>
  </conditionalFormatting>
  <conditionalFormatting sqref="F143">
    <cfRule type="expression" dxfId="1796" priority="2050">
      <formula>$C143="Execução"</formula>
    </cfRule>
    <cfRule type="expression" dxfId="1795" priority="2051">
      <formula>$C143="Projeto executivo"</formula>
    </cfRule>
    <cfRule type="expression" dxfId="1794" priority="2052">
      <formula>$C143="Projeto Basico"</formula>
    </cfRule>
    <cfRule type="expression" dxfId="1793" priority="2053">
      <formula>$C143="Estudo Preliminar"</formula>
    </cfRule>
  </conditionalFormatting>
  <conditionalFormatting sqref="F144">
    <cfRule type="expression" dxfId="1792" priority="2046">
      <formula>$C144="Execução"</formula>
    </cfRule>
    <cfRule type="expression" dxfId="1791" priority="2047">
      <formula>$C144="Projeto executivo"</formula>
    </cfRule>
    <cfRule type="expression" dxfId="1790" priority="2048">
      <formula>$C144="Projeto Basico"</formula>
    </cfRule>
    <cfRule type="expression" dxfId="1789" priority="2049">
      <formula>$C144="Estudo Preliminar"</formula>
    </cfRule>
  </conditionalFormatting>
  <conditionalFormatting sqref="G143:G144">
    <cfRule type="expression" dxfId="1788" priority="2032">
      <formula>G143="O&amp;M"</formula>
    </cfRule>
    <cfRule type="expression" dxfId="1787" priority="2033">
      <formula>G143="Execução"</formula>
    </cfRule>
    <cfRule type="expression" dxfId="1786" priority="2034">
      <formula>G143="Propriedades"</formula>
    </cfRule>
    <cfRule type="expression" dxfId="1785" priority="2035">
      <formula>G143="Orçamento"</formula>
    </cfRule>
    <cfRule type="expression" dxfId="1784" priority="2036">
      <formula>G143="Fabricação"</formula>
    </cfRule>
    <cfRule type="expression" dxfId="1783" priority="2037">
      <formula>G143="Localizaçã"</formula>
    </cfRule>
    <cfRule type="expression" dxfId="1782" priority="2038">
      <formula>G143="Dimensões do elemento"</formula>
    </cfRule>
  </conditionalFormatting>
  <conditionalFormatting sqref="G143:G144">
    <cfRule type="expression" dxfId="1781" priority="2039">
      <formula>$D143="O&amp;M"</formula>
    </cfRule>
    <cfRule type="expression" dxfId="1780" priority="2040">
      <formula>$D143="Execução"</formula>
    </cfRule>
    <cfRule type="expression" dxfId="1779" priority="2041">
      <formula>$D143="Propriedades"</formula>
    </cfRule>
    <cfRule type="expression" dxfId="1778" priority="2042">
      <formula>$D143="Orçamento"</formula>
    </cfRule>
    <cfRule type="expression" dxfId="1777" priority="2043">
      <formula>$D143="Fabricação"</formula>
    </cfRule>
    <cfRule type="expression" dxfId="1776" priority="2044">
      <formula>$D143="Localizaçã"</formula>
    </cfRule>
    <cfRule type="expression" dxfId="1775" priority="2045">
      <formula>$D143="Dimensões do elemento"</formula>
    </cfRule>
  </conditionalFormatting>
  <conditionalFormatting sqref="G143:G144">
    <cfRule type="expression" dxfId="1774" priority="2028">
      <formula>$C143="Execução"</formula>
    </cfRule>
    <cfRule type="expression" dxfId="1773" priority="2029">
      <formula>$C143="Projeto executivo"</formula>
    </cfRule>
    <cfRule type="expression" dxfId="1772" priority="2030">
      <formula>$C143="Projeto Basico"</formula>
    </cfRule>
    <cfRule type="expression" dxfId="1771" priority="2031">
      <formula>$C143="Estudo Preliminar"</formula>
    </cfRule>
  </conditionalFormatting>
  <conditionalFormatting sqref="G143:G144">
    <cfRule type="expression" dxfId="1770" priority="2021">
      <formula>G143="O&amp;M"</formula>
    </cfRule>
    <cfRule type="expression" dxfId="1769" priority="2022">
      <formula>G143="Execução"</formula>
    </cfRule>
    <cfRule type="expression" dxfId="1768" priority="2023">
      <formula>G143="Propriedades"</formula>
    </cfRule>
    <cfRule type="expression" dxfId="1767" priority="2024">
      <formula>G143="Orçamento"</formula>
    </cfRule>
    <cfRule type="expression" dxfId="1766" priority="2025">
      <formula>G143="Fabricação"</formula>
    </cfRule>
    <cfRule type="expression" dxfId="1765" priority="2026">
      <formula>G143="Localizaçã"</formula>
    </cfRule>
    <cfRule type="expression" dxfId="1764" priority="2027">
      <formula>G143="Dimensões do elemento"</formula>
    </cfRule>
  </conditionalFormatting>
  <conditionalFormatting sqref="D145:E145">
    <cfRule type="expression" dxfId="1763" priority="2014">
      <formula>$D145="O&amp;M"</formula>
    </cfRule>
    <cfRule type="expression" dxfId="1762" priority="2015">
      <formula>$D145="Execução"</formula>
    </cfRule>
    <cfRule type="expression" dxfId="1761" priority="2016">
      <formula>$D145="Propriedades"</formula>
    </cfRule>
    <cfRule type="expression" dxfId="1760" priority="2017">
      <formula>$D145="Orçamento"</formula>
    </cfRule>
    <cfRule type="expression" dxfId="1759" priority="2018">
      <formula>$D145="Fabricação"</formula>
    </cfRule>
    <cfRule type="expression" dxfId="1758" priority="2019">
      <formula>$D145="Localizaçã"</formula>
    </cfRule>
    <cfRule type="expression" dxfId="1757" priority="2020">
      <formula>$D145="Dimensões do elemento"</formula>
    </cfRule>
  </conditionalFormatting>
  <conditionalFormatting sqref="C145:E145">
    <cfRule type="expression" dxfId="1756" priority="2010">
      <formula>$C145="Execução"</formula>
    </cfRule>
    <cfRule type="expression" dxfId="1755" priority="2011">
      <formula>$C145="Projeto executivo"</formula>
    </cfRule>
    <cfRule type="expression" dxfId="1754" priority="2012">
      <formula>$C145="Projeto Basico"</formula>
    </cfRule>
    <cfRule type="expression" dxfId="1753" priority="2013">
      <formula>$C145="Estudo Preliminar"</formula>
    </cfRule>
  </conditionalFormatting>
  <conditionalFormatting sqref="F145">
    <cfRule type="expression" dxfId="1752" priority="2006">
      <formula>$C145="Execução"</formula>
    </cfRule>
    <cfRule type="expression" dxfId="1751" priority="2007">
      <formula>$C145="Projeto executivo"</formula>
    </cfRule>
    <cfRule type="expression" dxfId="1750" priority="2008">
      <formula>$C145="Projeto Basico"</formula>
    </cfRule>
    <cfRule type="expression" dxfId="1749" priority="2009">
      <formula>$C145="Estudo Preliminar"</formula>
    </cfRule>
  </conditionalFormatting>
  <conditionalFormatting sqref="G145">
    <cfRule type="expression" dxfId="1748" priority="1992">
      <formula>G145="O&amp;M"</formula>
    </cfRule>
    <cfRule type="expression" dxfId="1747" priority="1993">
      <formula>G145="Execução"</formula>
    </cfRule>
    <cfRule type="expression" dxfId="1746" priority="1994">
      <formula>G145="Propriedades"</formula>
    </cfRule>
    <cfRule type="expression" dxfId="1745" priority="1995">
      <formula>G145="Orçamento"</formula>
    </cfRule>
    <cfRule type="expression" dxfId="1744" priority="1996">
      <formula>G145="Fabricação"</formula>
    </cfRule>
    <cfRule type="expression" dxfId="1743" priority="1997">
      <formula>G145="Localizaçã"</formula>
    </cfRule>
    <cfRule type="expression" dxfId="1742" priority="1998">
      <formula>G145="Dimensões do elemento"</formula>
    </cfRule>
  </conditionalFormatting>
  <conditionalFormatting sqref="G145">
    <cfRule type="expression" dxfId="1741" priority="1999">
      <formula>$D145="O&amp;M"</formula>
    </cfRule>
    <cfRule type="expression" dxfId="1740" priority="2000">
      <formula>$D145="Execução"</formula>
    </cfRule>
    <cfRule type="expression" dxfId="1739" priority="2001">
      <formula>$D145="Propriedades"</formula>
    </cfRule>
    <cfRule type="expression" dxfId="1738" priority="2002">
      <formula>$D145="Orçamento"</formula>
    </cfRule>
    <cfRule type="expression" dxfId="1737" priority="2003">
      <formula>$D145="Fabricação"</formula>
    </cfRule>
    <cfRule type="expression" dxfId="1736" priority="2004">
      <formula>$D145="Localizaçã"</formula>
    </cfRule>
    <cfRule type="expression" dxfId="1735" priority="2005">
      <formula>$D145="Dimensões do elemento"</formula>
    </cfRule>
  </conditionalFormatting>
  <conditionalFormatting sqref="G145">
    <cfRule type="expression" dxfId="1734" priority="1988">
      <formula>$C145="Execução"</formula>
    </cfRule>
    <cfRule type="expression" dxfId="1733" priority="1989">
      <formula>$C145="Projeto executivo"</formula>
    </cfRule>
    <cfRule type="expression" dxfId="1732" priority="1990">
      <formula>$C145="Projeto Basico"</formula>
    </cfRule>
    <cfRule type="expression" dxfId="1731" priority="1991">
      <formula>$C145="Estudo Preliminar"</formula>
    </cfRule>
  </conditionalFormatting>
  <conditionalFormatting sqref="G145">
    <cfRule type="expression" dxfId="1730" priority="1981">
      <formula>G145="O&amp;M"</formula>
    </cfRule>
    <cfRule type="expression" dxfId="1729" priority="1982">
      <formula>G145="Execução"</formula>
    </cfRule>
    <cfRule type="expression" dxfId="1728" priority="1983">
      <formula>G145="Propriedades"</formula>
    </cfRule>
    <cfRule type="expression" dxfId="1727" priority="1984">
      <formula>G145="Orçamento"</formula>
    </cfRule>
    <cfRule type="expression" dxfId="1726" priority="1985">
      <formula>G145="Fabricação"</formula>
    </cfRule>
    <cfRule type="expression" dxfId="1725" priority="1986">
      <formula>G145="Localizaçã"</formula>
    </cfRule>
    <cfRule type="expression" dxfId="1724" priority="1987">
      <formula>G145="Dimensões do elemento"</formula>
    </cfRule>
  </conditionalFormatting>
  <conditionalFormatting sqref="G148">
    <cfRule type="expression" dxfId="1723" priority="1967">
      <formula>G148="O&amp;M"</formula>
    </cfRule>
    <cfRule type="expression" dxfId="1722" priority="1968">
      <formula>G148="Execução"</formula>
    </cfRule>
    <cfRule type="expression" dxfId="1721" priority="1969">
      <formula>G148="Propriedades"</formula>
    </cfRule>
    <cfRule type="expression" dxfId="1720" priority="1970">
      <formula>G148="Orçamento"</formula>
    </cfRule>
    <cfRule type="expression" dxfId="1719" priority="1971">
      <formula>G148="Fabricação"</formula>
    </cfRule>
    <cfRule type="expression" dxfId="1718" priority="1972">
      <formula>G148="Localizaçã"</formula>
    </cfRule>
    <cfRule type="expression" dxfId="1717" priority="1973">
      <formula>G148="Dimensões do elemento"</formula>
    </cfRule>
  </conditionalFormatting>
  <conditionalFormatting sqref="D148:E148 G148">
    <cfRule type="expression" dxfId="1716" priority="1974">
      <formula>$D148="O&amp;M"</formula>
    </cfRule>
    <cfRule type="expression" dxfId="1715" priority="1975">
      <formula>$D148="Execução"</formula>
    </cfRule>
    <cfRule type="expression" dxfId="1714" priority="1976">
      <formula>$D148="Propriedades"</formula>
    </cfRule>
    <cfRule type="expression" dxfId="1713" priority="1977">
      <formula>$D148="Orçamento"</formula>
    </cfRule>
    <cfRule type="expression" dxfId="1712" priority="1978">
      <formula>$D148="Fabricação"</formula>
    </cfRule>
    <cfRule type="expression" dxfId="1711" priority="1979">
      <formula>$D148="Localizaçã"</formula>
    </cfRule>
    <cfRule type="expression" dxfId="1710" priority="1980">
      <formula>$D148="Dimensões do elemento"</formula>
    </cfRule>
  </conditionalFormatting>
  <conditionalFormatting sqref="C148:E148 G148">
    <cfRule type="expression" dxfId="1709" priority="1963">
      <formula>$C148="Execução"</formula>
    </cfRule>
    <cfRule type="expression" dxfId="1708" priority="1964">
      <formula>$C148="Projeto executivo"</formula>
    </cfRule>
    <cfRule type="expression" dxfId="1707" priority="1965">
      <formula>$C148="Projeto Basico"</formula>
    </cfRule>
    <cfRule type="expression" dxfId="1706" priority="1966">
      <formula>$C148="Estudo Preliminar"</formula>
    </cfRule>
  </conditionalFormatting>
  <conditionalFormatting sqref="G149">
    <cfRule type="expression" dxfId="1705" priority="1949">
      <formula>G149="O&amp;M"</formula>
    </cfRule>
    <cfRule type="expression" dxfId="1704" priority="1950">
      <formula>G149="Execução"</formula>
    </cfRule>
    <cfRule type="expression" dxfId="1703" priority="1951">
      <formula>G149="Propriedades"</formula>
    </cfRule>
    <cfRule type="expression" dxfId="1702" priority="1952">
      <formula>G149="Orçamento"</formula>
    </cfRule>
    <cfRule type="expression" dxfId="1701" priority="1953">
      <formula>G149="Fabricação"</formula>
    </cfRule>
    <cfRule type="expression" dxfId="1700" priority="1954">
      <formula>G149="Localizaçã"</formula>
    </cfRule>
    <cfRule type="expression" dxfId="1699" priority="1955">
      <formula>G149="Dimensões do elemento"</formula>
    </cfRule>
  </conditionalFormatting>
  <conditionalFormatting sqref="D149:E149 G149">
    <cfRule type="expression" dxfId="1698" priority="1956">
      <formula>$D149="O&amp;M"</formula>
    </cfRule>
    <cfRule type="expression" dxfId="1697" priority="1957">
      <formula>$D149="Execução"</formula>
    </cfRule>
    <cfRule type="expression" dxfId="1696" priority="1958">
      <formula>$D149="Propriedades"</formula>
    </cfRule>
    <cfRule type="expression" dxfId="1695" priority="1959">
      <formula>$D149="Orçamento"</formula>
    </cfRule>
    <cfRule type="expression" dxfId="1694" priority="1960">
      <formula>$D149="Fabricação"</formula>
    </cfRule>
    <cfRule type="expression" dxfId="1693" priority="1961">
      <formula>$D149="Localizaçã"</formula>
    </cfRule>
    <cfRule type="expression" dxfId="1692" priority="1962">
      <formula>$D149="Dimensões do elemento"</formula>
    </cfRule>
  </conditionalFormatting>
  <conditionalFormatting sqref="C149:E149 G149">
    <cfRule type="expression" dxfId="1691" priority="1945">
      <formula>$C149="Execução"</formula>
    </cfRule>
    <cfRule type="expression" dxfId="1690" priority="1946">
      <formula>$C149="Projeto executivo"</formula>
    </cfRule>
    <cfRule type="expression" dxfId="1689" priority="1947">
      <formula>$C149="Projeto Basico"</formula>
    </cfRule>
    <cfRule type="expression" dxfId="1688" priority="1948">
      <formula>$C149="Estudo Preliminar"</formula>
    </cfRule>
  </conditionalFormatting>
  <conditionalFormatting sqref="G150">
    <cfRule type="expression" dxfId="1687" priority="1931">
      <formula>G150="O&amp;M"</formula>
    </cfRule>
    <cfRule type="expression" dxfId="1686" priority="1932">
      <formula>G150="Execução"</formula>
    </cfRule>
    <cfRule type="expression" dxfId="1685" priority="1933">
      <formula>G150="Propriedades"</formula>
    </cfRule>
    <cfRule type="expression" dxfId="1684" priority="1934">
      <formula>G150="Orçamento"</formula>
    </cfRule>
    <cfRule type="expression" dxfId="1683" priority="1935">
      <formula>G150="Fabricação"</formula>
    </cfRule>
    <cfRule type="expression" dxfId="1682" priority="1936">
      <formula>G150="Localizaçã"</formula>
    </cfRule>
    <cfRule type="expression" dxfId="1681" priority="1937">
      <formula>G150="Dimensões do elemento"</formula>
    </cfRule>
  </conditionalFormatting>
  <conditionalFormatting sqref="D150:E150 G150">
    <cfRule type="expression" dxfId="1680" priority="1938">
      <formula>$D150="O&amp;M"</formula>
    </cfRule>
    <cfRule type="expression" dxfId="1679" priority="1939">
      <formula>$D150="Execução"</formula>
    </cfRule>
    <cfRule type="expression" dxfId="1678" priority="1940">
      <formula>$D150="Propriedades"</formula>
    </cfRule>
    <cfRule type="expression" dxfId="1677" priority="1941">
      <formula>$D150="Orçamento"</formula>
    </cfRule>
    <cfRule type="expression" dxfId="1676" priority="1942">
      <formula>$D150="Fabricação"</formula>
    </cfRule>
    <cfRule type="expression" dxfId="1675" priority="1943">
      <formula>$D150="Localizaçã"</formula>
    </cfRule>
    <cfRule type="expression" dxfId="1674" priority="1944">
      <formula>$D150="Dimensões do elemento"</formula>
    </cfRule>
  </conditionalFormatting>
  <conditionalFormatting sqref="C150:G150">
    <cfRule type="expression" dxfId="1673" priority="1927">
      <formula>$C150="Execução"</formula>
    </cfRule>
    <cfRule type="expression" dxfId="1672" priority="1928">
      <formula>$C150="Projeto executivo"</formula>
    </cfRule>
    <cfRule type="expression" dxfId="1671" priority="1929">
      <formula>$C150="Projeto Basico"</formula>
    </cfRule>
    <cfRule type="expression" dxfId="1670" priority="1930">
      <formula>$C150="Estudo Preliminar"</formula>
    </cfRule>
  </conditionalFormatting>
  <conditionalFormatting sqref="F147">
    <cfRule type="expression" dxfId="1669" priority="1923">
      <formula>$C147="Execução"</formula>
    </cfRule>
    <cfRule type="expression" dxfId="1668" priority="1924">
      <formula>$C147="Projeto executivo"</formula>
    </cfRule>
    <cfRule type="expression" dxfId="1667" priority="1925">
      <formula>$C147="Projeto Basico"</formula>
    </cfRule>
    <cfRule type="expression" dxfId="1666" priority="1926">
      <formula>$C147="Estudo Preliminar"</formula>
    </cfRule>
  </conditionalFormatting>
  <conditionalFormatting sqref="F148">
    <cfRule type="expression" dxfId="1665" priority="1919">
      <formula>$C148="Execução"</formula>
    </cfRule>
    <cfRule type="expression" dxfId="1664" priority="1920">
      <formula>$C148="Projeto executivo"</formula>
    </cfRule>
    <cfRule type="expression" dxfId="1663" priority="1921">
      <formula>$C148="Projeto Basico"</formula>
    </cfRule>
    <cfRule type="expression" dxfId="1662" priority="1922">
      <formula>$C148="Estudo Preliminar"</formula>
    </cfRule>
  </conditionalFormatting>
  <conditionalFormatting sqref="F149">
    <cfRule type="expression" dxfId="1661" priority="1915">
      <formula>$C149="Execução"</formula>
    </cfRule>
    <cfRule type="expression" dxfId="1660" priority="1916">
      <formula>$C149="Projeto executivo"</formula>
    </cfRule>
    <cfRule type="expression" dxfId="1659" priority="1917">
      <formula>$C149="Projeto Basico"</formula>
    </cfRule>
    <cfRule type="expression" dxfId="1658" priority="1918">
      <formula>$C149="Estudo Preliminar"</formula>
    </cfRule>
  </conditionalFormatting>
  <conditionalFormatting sqref="H175:L176 H158:L159 H161:H171 I161:L166 I167:K169 L167:L170">
    <cfRule type="expression" dxfId="1657" priority="1913">
      <formula>H158="R"</formula>
    </cfRule>
    <cfRule type="expression" dxfId="1656" priority="1914">
      <formula>H158="E"</formula>
    </cfRule>
  </conditionalFormatting>
  <conditionalFormatting sqref="G159:G160">
    <cfRule type="expression" dxfId="1655" priority="1899">
      <formula>G159="O&amp;M"</formula>
    </cfRule>
    <cfRule type="expression" dxfId="1654" priority="1900">
      <formula>G159="Execução"</formula>
    </cfRule>
    <cfRule type="expression" dxfId="1653" priority="1901">
      <formula>G159="Propriedades"</formula>
    </cfRule>
    <cfRule type="expression" dxfId="1652" priority="1902">
      <formula>G159="Orçamento"</formula>
    </cfRule>
    <cfRule type="expression" dxfId="1651" priority="1903">
      <formula>G159="Fabricação"</formula>
    </cfRule>
    <cfRule type="expression" dxfId="1650" priority="1904">
      <formula>G159="Localizaçã"</formula>
    </cfRule>
    <cfRule type="expression" dxfId="1649" priority="1905">
      <formula>G159="Dimensões do elemento"</formula>
    </cfRule>
  </conditionalFormatting>
  <conditionalFormatting sqref="D159:E159 G159:G160">
    <cfRule type="expression" dxfId="1648" priority="1906">
      <formula>$D159="O&amp;M"</formula>
    </cfRule>
    <cfRule type="expression" dxfId="1647" priority="1907">
      <formula>$D159="Execução"</formula>
    </cfRule>
    <cfRule type="expression" dxfId="1646" priority="1908">
      <formula>$D159="Propriedades"</formula>
    </cfRule>
    <cfRule type="expression" dxfId="1645" priority="1909">
      <formula>$D159="Orçamento"</formula>
    </cfRule>
    <cfRule type="expression" dxfId="1644" priority="1910">
      <formula>$D159="Fabricação"</formula>
    </cfRule>
    <cfRule type="expression" dxfId="1643" priority="1911">
      <formula>$D159="Localizaçã"</formula>
    </cfRule>
    <cfRule type="expression" dxfId="1642" priority="1912">
      <formula>$D159="Dimensões do elemento"</formula>
    </cfRule>
  </conditionalFormatting>
  <conditionalFormatting sqref="G166">
    <cfRule type="expression" dxfId="1641" priority="1885">
      <formula>G166="O&amp;M"</formula>
    </cfRule>
    <cfRule type="expression" dxfId="1640" priority="1886">
      <formula>G166="Execução"</formula>
    </cfRule>
    <cfRule type="expression" dxfId="1639" priority="1887">
      <formula>G166="Propriedades"</formula>
    </cfRule>
    <cfRule type="expression" dxfId="1638" priority="1888">
      <formula>G166="Orçamento"</formula>
    </cfRule>
    <cfRule type="expression" dxfId="1637" priority="1889">
      <formula>G166="Fabricação"</formula>
    </cfRule>
    <cfRule type="expression" dxfId="1636" priority="1890">
      <formula>G166="Localizaçã"</formula>
    </cfRule>
    <cfRule type="expression" dxfId="1635" priority="1891">
      <formula>G166="Dimensões do elemento"</formula>
    </cfRule>
  </conditionalFormatting>
  <conditionalFormatting sqref="D166:E166 G166">
    <cfRule type="expression" dxfId="1634" priority="1892">
      <formula>$D166="O&amp;M"</formula>
    </cfRule>
    <cfRule type="expression" dxfId="1633" priority="1893">
      <formula>$D166="Execução"</formula>
    </cfRule>
    <cfRule type="expression" dxfId="1632" priority="1894">
      <formula>$D166="Propriedades"</formula>
    </cfRule>
    <cfRule type="expression" dxfId="1631" priority="1895">
      <formula>$D166="Orçamento"</formula>
    </cfRule>
    <cfRule type="expression" dxfId="1630" priority="1896">
      <formula>$D166="Fabricação"</formula>
    </cfRule>
    <cfRule type="expression" dxfId="1629" priority="1897">
      <formula>$D166="Localizaçã"</formula>
    </cfRule>
    <cfRule type="expression" dxfId="1628" priority="1898">
      <formula>$D166="Dimensões do elemento"</formula>
    </cfRule>
  </conditionalFormatting>
  <conditionalFormatting sqref="D172:E174">
    <cfRule type="expression" dxfId="1627" priority="1878">
      <formula>$D172="O&amp;M"</formula>
    </cfRule>
    <cfRule type="expression" dxfId="1626" priority="1879">
      <formula>$D172="Execução"</formula>
    </cfRule>
    <cfRule type="expression" dxfId="1625" priority="1880">
      <formula>$D172="Propriedades"</formula>
    </cfRule>
    <cfRule type="expression" dxfId="1624" priority="1881">
      <formula>$D172="Orçamento"</formula>
    </cfRule>
    <cfRule type="expression" dxfId="1623" priority="1882">
      <formula>$D172="Fabricação"</formula>
    </cfRule>
    <cfRule type="expression" dxfId="1622" priority="1883">
      <formula>$D172="Localizaçã"</formula>
    </cfRule>
    <cfRule type="expression" dxfId="1621" priority="1884">
      <formula>$D172="Dimensões do elemento"</formula>
    </cfRule>
  </conditionalFormatting>
  <conditionalFormatting sqref="C172:E176 B158:G158 G160 C165:G165 C161:G161 C166:E166 G166 C159:G159">
    <cfRule type="expression" dxfId="1620" priority="1874">
      <formula>$C158="Execução"</formula>
    </cfRule>
    <cfRule type="expression" dxfId="1619" priority="1875">
      <formula>$C158="Projeto executivo"</formula>
    </cfRule>
    <cfRule type="expression" dxfId="1618" priority="1876">
      <formula>$C158="Projeto Basico"</formula>
    </cfRule>
    <cfRule type="expression" dxfId="1617" priority="1877">
      <formula>$C158="Estudo Preliminar"</formula>
    </cfRule>
  </conditionalFormatting>
  <conditionalFormatting sqref="I170:K170">
    <cfRule type="expression" dxfId="1616" priority="1872">
      <formula>I170="R"</formula>
    </cfRule>
    <cfRule type="expression" dxfId="1615" priority="1873">
      <formula>I170="E"</formula>
    </cfRule>
  </conditionalFormatting>
  <conditionalFormatting sqref="D170:E170">
    <cfRule type="expression" dxfId="1614" priority="1865">
      <formula>$D170="O&amp;M"</formula>
    </cfRule>
    <cfRule type="expression" dxfId="1613" priority="1866">
      <formula>$D170="Execução"</formula>
    </cfRule>
    <cfRule type="expression" dxfId="1612" priority="1867">
      <formula>$D170="Propriedades"</formula>
    </cfRule>
    <cfRule type="expression" dxfId="1611" priority="1868">
      <formula>$D170="Orçamento"</formula>
    </cfRule>
    <cfRule type="expression" dxfId="1610" priority="1869">
      <formula>$D170="Fabricação"</formula>
    </cfRule>
    <cfRule type="expression" dxfId="1609" priority="1870">
      <formula>$D170="Localizaçã"</formula>
    </cfRule>
    <cfRule type="expression" dxfId="1608" priority="1871">
      <formula>$D170="Dimensões do elemento"</formula>
    </cfRule>
  </conditionalFormatting>
  <conditionalFormatting sqref="C170:E170">
    <cfRule type="expression" dxfId="1607" priority="1861">
      <formula>$C170="Execução"</formula>
    </cfRule>
    <cfRule type="expression" dxfId="1606" priority="1862">
      <formula>$C170="Projeto executivo"</formula>
    </cfRule>
    <cfRule type="expression" dxfId="1605" priority="1863">
      <formula>$C170="Projeto Basico"</formula>
    </cfRule>
    <cfRule type="expression" dxfId="1604" priority="1864">
      <formula>$C170="Estudo Preliminar"</formula>
    </cfRule>
  </conditionalFormatting>
  <conditionalFormatting sqref="I171:L171">
    <cfRule type="expression" dxfId="1603" priority="1859">
      <formula>I171="R"</formula>
    </cfRule>
    <cfRule type="expression" dxfId="1602" priority="1860">
      <formula>I171="E"</formula>
    </cfRule>
  </conditionalFormatting>
  <conditionalFormatting sqref="D160:E160">
    <cfRule type="expression" dxfId="1601" priority="1817">
      <formula>$D160="O&amp;M"</formula>
    </cfRule>
    <cfRule type="expression" dxfId="1600" priority="1818">
      <formula>$D160="Execução"</formula>
    </cfRule>
    <cfRule type="expression" dxfId="1599" priority="1819">
      <formula>$D160="Propriedades"</formula>
    </cfRule>
    <cfRule type="expression" dxfId="1598" priority="1820">
      <formula>$D160="Orçamento"</formula>
    </cfRule>
    <cfRule type="expression" dxfId="1597" priority="1821">
      <formula>$D160="Fabricação"</formula>
    </cfRule>
    <cfRule type="expression" dxfId="1596" priority="1822">
      <formula>$D160="Localizaçã"</formula>
    </cfRule>
    <cfRule type="expression" dxfId="1595" priority="1823">
      <formula>$D160="Dimensões do elemento"</formula>
    </cfRule>
  </conditionalFormatting>
  <conditionalFormatting sqref="C160:F160">
    <cfRule type="expression" dxfId="1594" priority="1813">
      <formula>$C160="Execução"</formula>
    </cfRule>
    <cfRule type="expression" dxfId="1593" priority="1814">
      <formula>$C160="Projeto executivo"</formula>
    </cfRule>
    <cfRule type="expression" dxfId="1592" priority="1815">
      <formula>$C160="Projeto Basico"</formula>
    </cfRule>
    <cfRule type="expression" dxfId="1591" priority="1816">
      <formula>$C160="Estudo Preliminar"</formula>
    </cfRule>
  </conditionalFormatting>
  <conditionalFormatting sqref="G159:G160">
    <cfRule type="expression" dxfId="1590" priority="1806">
      <formula>G159="O&amp;M"</formula>
    </cfRule>
    <cfRule type="expression" dxfId="1589" priority="1807">
      <formula>G159="Execução"</formula>
    </cfRule>
    <cfRule type="expression" dxfId="1588" priority="1808">
      <formula>G159="Propriedades"</formula>
    </cfRule>
    <cfRule type="expression" dxfId="1587" priority="1809">
      <formula>G159="Orçamento"</formula>
    </cfRule>
    <cfRule type="expression" dxfId="1586" priority="1810">
      <formula>G159="Fabricação"</formula>
    </cfRule>
    <cfRule type="expression" dxfId="1585" priority="1811">
      <formula>G159="Localizaçã"</formula>
    </cfRule>
    <cfRule type="expression" dxfId="1584" priority="1812">
      <formula>G159="Dimensões do elemento"</formula>
    </cfRule>
  </conditionalFormatting>
  <conditionalFormatting sqref="D162:E162">
    <cfRule type="expression" dxfId="1583" priority="1799">
      <formula>$D162="O&amp;M"</formula>
    </cfRule>
    <cfRule type="expression" dxfId="1582" priority="1800">
      <formula>$D162="Execução"</formula>
    </cfRule>
    <cfRule type="expression" dxfId="1581" priority="1801">
      <formula>$D162="Propriedades"</formula>
    </cfRule>
    <cfRule type="expression" dxfId="1580" priority="1802">
      <formula>$D162="Orçamento"</formula>
    </cfRule>
    <cfRule type="expression" dxfId="1579" priority="1803">
      <formula>$D162="Fabricação"</formula>
    </cfRule>
    <cfRule type="expression" dxfId="1578" priority="1804">
      <formula>$D162="Localizaçã"</formula>
    </cfRule>
    <cfRule type="expression" dxfId="1577" priority="1805">
      <formula>$D162="Dimensões do elemento"</formula>
    </cfRule>
  </conditionalFormatting>
  <conditionalFormatting sqref="C162:E162">
    <cfRule type="expression" dxfId="1576" priority="1795">
      <formula>$C162="Execução"</formula>
    </cfRule>
    <cfRule type="expression" dxfId="1575" priority="1796">
      <formula>$C162="Projeto executivo"</formula>
    </cfRule>
    <cfRule type="expression" dxfId="1574" priority="1797">
      <formula>$C162="Projeto Basico"</formula>
    </cfRule>
    <cfRule type="expression" dxfId="1573" priority="1798">
      <formula>$C162="Estudo Preliminar"</formula>
    </cfRule>
  </conditionalFormatting>
  <conditionalFormatting sqref="D163:E163">
    <cfRule type="expression" dxfId="1572" priority="1788">
      <formula>$D163="O&amp;M"</formula>
    </cfRule>
    <cfRule type="expression" dxfId="1571" priority="1789">
      <formula>$D163="Execução"</formula>
    </cfRule>
    <cfRule type="expression" dxfId="1570" priority="1790">
      <formula>$D163="Propriedades"</formula>
    </cfRule>
    <cfRule type="expression" dxfId="1569" priority="1791">
      <formula>$D163="Orçamento"</formula>
    </cfRule>
    <cfRule type="expression" dxfId="1568" priority="1792">
      <formula>$D163="Fabricação"</formula>
    </cfRule>
    <cfRule type="expression" dxfId="1567" priority="1793">
      <formula>$D163="Localizaçã"</formula>
    </cfRule>
    <cfRule type="expression" dxfId="1566" priority="1794">
      <formula>$D163="Dimensões do elemento"</formula>
    </cfRule>
  </conditionalFormatting>
  <conditionalFormatting sqref="C163:E163">
    <cfRule type="expression" dxfId="1565" priority="1784">
      <formula>$C163="Execução"</formula>
    </cfRule>
    <cfRule type="expression" dxfId="1564" priority="1785">
      <formula>$C163="Projeto executivo"</formula>
    </cfRule>
    <cfRule type="expression" dxfId="1563" priority="1786">
      <formula>$C163="Projeto Basico"</formula>
    </cfRule>
    <cfRule type="expression" dxfId="1562" priority="1787">
      <formula>$C163="Estudo Preliminar"</formula>
    </cfRule>
  </conditionalFormatting>
  <conditionalFormatting sqref="F162">
    <cfRule type="expression" dxfId="1561" priority="1780">
      <formula>$C162="Execução"</formula>
    </cfRule>
    <cfRule type="expression" dxfId="1560" priority="1781">
      <formula>$C162="Projeto executivo"</formula>
    </cfRule>
    <cfRule type="expression" dxfId="1559" priority="1782">
      <formula>$C162="Projeto Basico"</formula>
    </cfRule>
    <cfRule type="expression" dxfId="1558" priority="1783">
      <formula>$C162="Estudo Preliminar"</formula>
    </cfRule>
  </conditionalFormatting>
  <conditionalFormatting sqref="F163">
    <cfRule type="expression" dxfId="1557" priority="1776">
      <formula>$C163="Execução"</formula>
    </cfRule>
    <cfRule type="expression" dxfId="1556" priority="1777">
      <formula>$C163="Projeto executivo"</formula>
    </cfRule>
    <cfRule type="expression" dxfId="1555" priority="1778">
      <formula>$C163="Projeto Basico"</formula>
    </cfRule>
    <cfRule type="expression" dxfId="1554" priority="1779">
      <formula>$C163="Estudo Preliminar"</formula>
    </cfRule>
  </conditionalFormatting>
  <conditionalFormatting sqref="G162:G163">
    <cfRule type="expression" dxfId="1553" priority="1762">
      <formula>G162="O&amp;M"</formula>
    </cfRule>
    <cfRule type="expression" dxfId="1552" priority="1763">
      <formula>G162="Execução"</formula>
    </cfRule>
    <cfRule type="expression" dxfId="1551" priority="1764">
      <formula>G162="Propriedades"</formula>
    </cfRule>
    <cfRule type="expression" dxfId="1550" priority="1765">
      <formula>G162="Orçamento"</formula>
    </cfRule>
    <cfRule type="expression" dxfId="1549" priority="1766">
      <formula>G162="Fabricação"</formula>
    </cfRule>
    <cfRule type="expression" dxfId="1548" priority="1767">
      <formula>G162="Localizaçã"</formula>
    </cfRule>
    <cfRule type="expression" dxfId="1547" priority="1768">
      <formula>G162="Dimensões do elemento"</formula>
    </cfRule>
  </conditionalFormatting>
  <conditionalFormatting sqref="G162:G163">
    <cfRule type="expression" dxfId="1546" priority="1769">
      <formula>$D162="O&amp;M"</formula>
    </cfRule>
    <cfRule type="expression" dxfId="1545" priority="1770">
      <formula>$D162="Execução"</formula>
    </cfRule>
    <cfRule type="expression" dxfId="1544" priority="1771">
      <formula>$D162="Propriedades"</formula>
    </cfRule>
    <cfRule type="expression" dxfId="1543" priority="1772">
      <formula>$D162="Orçamento"</formula>
    </cfRule>
    <cfRule type="expression" dxfId="1542" priority="1773">
      <formula>$D162="Fabricação"</formula>
    </cfRule>
    <cfRule type="expression" dxfId="1541" priority="1774">
      <formula>$D162="Localizaçã"</formula>
    </cfRule>
    <cfRule type="expression" dxfId="1540" priority="1775">
      <formula>$D162="Dimensões do elemento"</formula>
    </cfRule>
  </conditionalFormatting>
  <conditionalFormatting sqref="G162:G163">
    <cfRule type="expression" dxfId="1539" priority="1758">
      <formula>$C162="Execução"</formula>
    </cfRule>
    <cfRule type="expression" dxfId="1538" priority="1759">
      <formula>$C162="Projeto executivo"</formula>
    </cfRule>
    <cfRule type="expression" dxfId="1537" priority="1760">
      <formula>$C162="Projeto Basico"</formula>
    </cfRule>
    <cfRule type="expression" dxfId="1536" priority="1761">
      <formula>$C162="Estudo Preliminar"</formula>
    </cfRule>
  </conditionalFormatting>
  <conditionalFormatting sqref="G162:G163">
    <cfRule type="expression" dxfId="1535" priority="1751">
      <formula>G162="O&amp;M"</formula>
    </cfRule>
    <cfRule type="expression" dxfId="1534" priority="1752">
      <formula>G162="Execução"</formula>
    </cfRule>
    <cfRule type="expression" dxfId="1533" priority="1753">
      <formula>G162="Propriedades"</formula>
    </cfRule>
    <cfRule type="expression" dxfId="1532" priority="1754">
      <formula>G162="Orçamento"</formula>
    </cfRule>
    <cfRule type="expression" dxfId="1531" priority="1755">
      <formula>G162="Fabricação"</formula>
    </cfRule>
    <cfRule type="expression" dxfId="1530" priority="1756">
      <formula>G162="Localizaçã"</formula>
    </cfRule>
    <cfRule type="expression" dxfId="1529" priority="1757">
      <formula>G162="Dimensões do elemento"</formula>
    </cfRule>
  </conditionalFormatting>
  <conditionalFormatting sqref="D164:E164">
    <cfRule type="expression" dxfId="1528" priority="1744">
      <formula>$D164="O&amp;M"</formula>
    </cfRule>
    <cfRule type="expression" dxfId="1527" priority="1745">
      <formula>$D164="Execução"</formula>
    </cfRule>
    <cfRule type="expression" dxfId="1526" priority="1746">
      <formula>$D164="Propriedades"</formula>
    </cfRule>
    <cfRule type="expression" dxfId="1525" priority="1747">
      <formula>$D164="Orçamento"</formula>
    </cfRule>
    <cfRule type="expression" dxfId="1524" priority="1748">
      <formula>$D164="Fabricação"</formula>
    </cfRule>
    <cfRule type="expression" dxfId="1523" priority="1749">
      <formula>$D164="Localizaçã"</formula>
    </cfRule>
    <cfRule type="expression" dxfId="1522" priority="1750">
      <formula>$D164="Dimensões do elemento"</formula>
    </cfRule>
  </conditionalFormatting>
  <conditionalFormatting sqref="C164:E164">
    <cfRule type="expression" dxfId="1521" priority="1740">
      <formula>$C164="Execução"</formula>
    </cfRule>
    <cfRule type="expression" dxfId="1520" priority="1741">
      <formula>$C164="Projeto executivo"</formula>
    </cfRule>
    <cfRule type="expression" dxfId="1519" priority="1742">
      <formula>$C164="Projeto Basico"</formula>
    </cfRule>
    <cfRule type="expression" dxfId="1518" priority="1743">
      <formula>$C164="Estudo Preliminar"</formula>
    </cfRule>
  </conditionalFormatting>
  <conditionalFormatting sqref="F164">
    <cfRule type="expression" dxfId="1517" priority="1736">
      <formula>$C164="Execução"</formula>
    </cfRule>
    <cfRule type="expression" dxfId="1516" priority="1737">
      <formula>$C164="Projeto executivo"</formula>
    </cfRule>
    <cfRule type="expression" dxfId="1515" priority="1738">
      <formula>$C164="Projeto Basico"</formula>
    </cfRule>
    <cfRule type="expression" dxfId="1514" priority="1739">
      <formula>$C164="Estudo Preliminar"</formula>
    </cfRule>
  </conditionalFormatting>
  <conditionalFormatting sqref="G164">
    <cfRule type="expression" dxfId="1513" priority="1722">
      <formula>G164="O&amp;M"</formula>
    </cfRule>
    <cfRule type="expression" dxfId="1512" priority="1723">
      <formula>G164="Execução"</formula>
    </cfRule>
    <cfRule type="expression" dxfId="1511" priority="1724">
      <formula>G164="Propriedades"</formula>
    </cfRule>
    <cfRule type="expression" dxfId="1510" priority="1725">
      <formula>G164="Orçamento"</formula>
    </cfRule>
    <cfRule type="expression" dxfId="1509" priority="1726">
      <formula>G164="Fabricação"</formula>
    </cfRule>
    <cfRule type="expression" dxfId="1508" priority="1727">
      <formula>G164="Localizaçã"</formula>
    </cfRule>
    <cfRule type="expression" dxfId="1507" priority="1728">
      <formula>G164="Dimensões do elemento"</formula>
    </cfRule>
  </conditionalFormatting>
  <conditionalFormatting sqref="G164">
    <cfRule type="expression" dxfId="1506" priority="1729">
      <formula>$D164="O&amp;M"</formula>
    </cfRule>
    <cfRule type="expression" dxfId="1505" priority="1730">
      <formula>$D164="Execução"</formula>
    </cfRule>
    <cfRule type="expression" dxfId="1504" priority="1731">
      <formula>$D164="Propriedades"</formula>
    </cfRule>
    <cfRule type="expression" dxfId="1503" priority="1732">
      <formula>$D164="Orçamento"</formula>
    </cfRule>
    <cfRule type="expression" dxfId="1502" priority="1733">
      <formula>$D164="Fabricação"</formula>
    </cfRule>
    <cfRule type="expression" dxfId="1501" priority="1734">
      <formula>$D164="Localizaçã"</formula>
    </cfRule>
    <cfRule type="expression" dxfId="1500" priority="1735">
      <formula>$D164="Dimensões do elemento"</formula>
    </cfRule>
  </conditionalFormatting>
  <conditionalFormatting sqref="G164">
    <cfRule type="expression" dxfId="1499" priority="1718">
      <formula>$C164="Execução"</formula>
    </cfRule>
    <cfRule type="expression" dxfId="1498" priority="1719">
      <formula>$C164="Projeto executivo"</formula>
    </cfRule>
    <cfRule type="expression" dxfId="1497" priority="1720">
      <formula>$C164="Projeto Basico"</formula>
    </cfRule>
    <cfRule type="expression" dxfId="1496" priority="1721">
      <formula>$C164="Estudo Preliminar"</formula>
    </cfRule>
  </conditionalFormatting>
  <conditionalFormatting sqref="G164">
    <cfRule type="expression" dxfId="1495" priority="1711">
      <formula>G164="O&amp;M"</formula>
    </cfRule>
    <cfRule type="expression" dxfId="1494" priority="1712">
      <formula>G164="Execução"</formula>
    </cfRule>
    <cfRule type="expression" dxfId="1493" priority="1713">
      <formula>G164="Propriedades"</formula>
    </cfRule>
    <cfRule type="expression" dxfId="1492" priority="1714">
      <formula>G164="Orçamento"</formula>
    </cfRule>
    <cfRule type="expression" dxfId="1491" priority="1715">
      <formula>G164="Fabricação"</formula>
    </cfRule>
    <cfRule type="expression" dxfId="1490" priority="1716">
      <formula>G164="Localizaçã"</formula>
    </cfRule>
    <cfRule type="expression" dxfId="1489" priority="1717">
      <formula>G164="Dimensões do elemento"</formula>
    </cfRule>
  </conditionalFormatting>
  <conditionalFormatting sqref="G167">
    <cfRule type="expression" dxfId="1488" priority="1697">
      <formula>G167="O&amp;M"</formula>
    </cfRule>
    <cfRule type="expression" dxfId="1487" priority="1698">
      <formula>G167="Execução"</formula>
    </cfRule>
    <cfRule type="expression" dxfId="1486" priority="1699">
      <formula>G167="Propriedades"</formula>
    </cfRule>
    <cfRule type="expression" dxfId="1485" priority="1700">
      <formula>G167="Orçamento"</formula>
    </cfRule>
    <cfRule type="expression" dxfId="1484" priority="1701">
      <formula>G167="Fabricação"</formula>
    </cfRule>
    <cfRule type="expression" dxfId="1483" priority="1702">
      <formula>G167="Localizaçã"</formula>
    </cfRule>
    <cfRule type="expression" dxfId="1482" priority="1703">
      <formula>G167="Dimensões do elemento"</formula>
    </cfRule>
  </conditionalFormatting>
  <conditionalFormatting sqref="D167:E167 G167">
    <cfRule type="expression" dxfId="1481" priority="1704">
      <formula>$D167="O&amp;M"</formula>
    </cfRule>
    <cfRule type="expression" dxfId="1480" priority="1705">
      <formula>$D167="Execução"</formula>
    </cfRule>
    <cfRule type="expression" dxfId="1479" priority="1706">
      <formula>$D167="Propriedades"</formula>
    </cfRule>
    <cfRule type="expression" dxfId="1478" priority="1707">
      <formula>$D167="Orçamento"</formula>
    </cfRule>
    <cfRule type="expression" dxfId="1477" priority="1708">
      <formula>$D167="Fabricação"</formula>
    </cfRule>
    <cfRule type="expression" dxfId="1476" priority="1709">
      <formula>$D167="Localizaçã"</formula>
    </cfRule>
    <cfRule type="expression" dxfId="1475" priority="1710">
      <formula>$D167="Dimensões do elemento"</formula>
    </cfRule>
  </conditionalFormatting>
  <conditionalFormatting sqref="C167:E167 G167">
    <cfRule type="expression" dxfId="1474" priority="1693">
      <formula>$C167="Execução"</formula>
    </cfRule>
    <cfRule type="expression" dxfId="1473" priority="1694">
      <formula>$C167="Projeto executivo"</formula>
    </cfRule>
    <cfRule type="expression" dxfId="1472" priority="1695">
      <formula>$C167="Projeto Basico"</formula>
    </cfRule>
    <cfRule type="expression" dxfId="1471" priority="1696">
      <formula>$C167="Estudo Preliminar"</formula>
    </cfRule>
  </conditionalFormatting>
  <conditionalFormatting sqref="G168">
    <cfRule type="expression" dxfId="1470" priority="1679">
      <formula>G168="O&amp;M"</formula>
    </cfRule>
    <cfRule type="expression" dxfId="1469" priority="1680">
      <formula>G168="Execução"</formula>
    </cfRule>
    <cfRule type="expression" dxfId="1468" priority="1681">
      <formula>G168="Propriedades"</formula>
    </cfRule>
    <cfRule type="expression" dxfId="1467" priority="1682">
      <formula>G168="Orçamento"</formula>
    </cfRule>
    <cfRule type="expression" dxfId="1466" priority="1683">
      <formula>G168="Fabricação"</formula>
    </cfRule>
    <cfRule type="expression" dxfId="1465" priority="1684">
      <formula>G168="Localizaçã"</formula>
    </cfRule>
    <cfRule type="expression" dxfId="1464" priority="1685">
      <formula>G168="Dimensões do elemento"</formula>
    </cfRule>
  </conditionalFormatting>
  <conditionalFormatting sqref="D168:E168 G168">
    <cfRule type="expression" dxfId="1463" priority="1686">
      <formula>$D168="O&amp;M"</formula>
    </cfRule>
    <cfRule type="expression" dxfId="1462" priority="1687">
      <formula>$D168="Execução"</formula>
    </cfRule>
    <cfRule type="expression" dxfId="1461" priority="1688">
      <formula>$D168="Propriedades"</formula>
    </cfRule>
    <cfRule type="expression" dxfId="1460" priority="1689">
      <formula>$D168="Orçamento"</formula>
    </cfRule>
    <cfRule type="expression" dxfId="1459" priority="1690">
      <formula>$D168="Fabricação"</formula>
    </cfRule>
    <cfRule type="expression" dxfId="1458" priority="1691">
      <formula>$D168="Localizaçã"</formula>
    </cfRule>
    <cfRule type="expression" dxfId="1457" priority="1692">
      <formula>$D168="Dimensões do elemento"</formula>
    </cfRule>
  </conditionalFormatting>
  <conditionalFormatting sqref="C168:E168 G168">
    <cfRule type="expression" dxfId="1456" priority="1675">
      <formula>$C168="Execução"</formula>
    </cfRule>
    <cfRule type="expression" dxfId="1455" priority="1676">
      <formula>$C168="Projeto executivo"</formula>
    </cfRule>
    <cfRule type="expression" dxfId="1454" priority="1677">
      <formula>$C168="Projeto Basico"</formula>
    </cfRule>
    <cfRule type="expression" dxfId="1453" priority="1678">
      <formula>$C168="Estudo Preliminar"</formula>
    </cfRule>
  </conditionalFormatting>
  <conditionalFormatting sqref="G169">
    <cfRule type="expression" dxfId="1452" priority="1661">
      <formula>G169="O&amp;M"</formula>
    </cfRule>
    <cfRule type="expression" dxfId="1451" priority="1662">
      <formula>G169="Execução"</formula>
    </cfRule>
    <cfRule type="expression" dxfId="1450" priority="1663">
      <formula>G169="Propriedades"</formula>
    </cfRule>
    <cfRule type="expression" dxfId="1449" priority="1664">
      <formula>G169="Orçamento"</formula>
    </cfRule>
    <cfRule type="expression" dxfId="1448" priority="1665">
      <formula>G169="Fabricação"</formula>
    </cfRule>
    <cfRule type="expression" dxfId="1447" priority="1666">
      <formula>G169="Localizaçã"</formula>
    </cfRule>
    <cfRule type="expression" dxfId="1446" priority="1667">
      <formula>G169="Dimensões do elemento"</formula>
    </cfRule>
  </conditionalFormatting>
  <conditionalFormatting sqref="D169:E169 G169">
    <cfRule type="expression" dxfId="1445" priority="1668">
      <formula>$D169="O&amp;M"</formula>
    </cfRule>
    <cfRule type="expression" dxfId="1444" priority="1669">
      <formula>$D169="Execução"</formula>
    </cfRule>
    <cfRule type="expression" dxfId="1443" priority="1670">
      <formula>$D169="Propriedades"</formula>
    </cfRule>
    <cfRule type="expression" dxfId="1442" priority="1671">
      <formula>$D169="Orçamento"</formula>
    </cfRule>
    <cfRule type="expression" dxfId="1441" priority="1672">
      <formula>$D169="Fabricação"</formula>
    </cfRule>
    <cfRule type="expression" dxfId="1440" priority="1673">
      <formula>$D169="Localizaçã"</formula>
    </cfRule>
    <cfRule type="expression" dxfId="1439" priority="1674">
      <formula>$D169="Dimensões do elemento"</formula>
    </cfRule>
  </conditionalFormatting>
  <conditionalFormatting sqref="C169:G169">
    <cfRule type="expression" dxfId="1438" priority="1657">
      <formula>$C169="Execução"</formula>
    </cfRule>
    <cfRule type="expression" dxfId="1437" priority="1658">
      <formula>$C169="Projeto executivo"</formula>
    </cfRule>
    <cfRule type="expression" dxfId="1436" priority="1659">
      <formula>$C169="Projeto Basico"</formula>
    </cfRule>
    <cfRule type="expression" dxfId="1435" priority="1660">
      <formula>$C169="Estudo Preliminar"</formula>
    </cfRule>
  </conditionalFormatting>
  <conditionalFormatting sqref="F166">
    <cfRule type="expression" dxfId="1434" priority="1653">
      <formula>$C166="Execução"</formula>
    </cfRule>
    <cfRule type="expression" dxfId="1433" priority="1654">
      <formula>$C166="Projeto executivo"</formula>
    </cfRule>
    <cfRule type="expression" dxfId="1432" priority="1655">
      <formula>$C166="Projeto Basico"</formula>
    </cfRule>
    <cfRule type="expression" dxfId="1431" priority="1656">
      <formula>$C166="Estudo Preliminar"</formula>
    </cfRule>
  </conditionalFormatting>
  <conditionalFormatting sqref="F167">
    <cfRule type="expression" dxfId="1430" priority="1649">
      <formula>$C167="Execução"</formula>
    </cfRule>
    <cfRule type="expression" dxfId="1429" priority="1650">
      <formula>$C167="Projeto executivo"</formula>
    </cfRule>
    <cfRule type="expression" dxfId="1428" priority="1651">
      <formula>$C167="Projeto Basico"</formula>
    </cfRule>
    <cfRule type="expression" dxfId="1427" priority="1652">
      <formula>$C167="Estudo Preliminar"</formula>
    </cfRule>
  </conditionalFormatting>
  <conditionalFormatting sqref="F168">
    <cfRule type="expression" dxfId="1426" priority="1645">
      <formula>$C168="Execução"</formula>
    </cfRule>
    <cfRule type="expression" dxfId="1425" priority="1646">
      <formula>$C168="Projeto executivo"</formula>
    </cfRule>
    <cfRule type="expression" dxfId="1424" priority="1647">
      <formula>$C168="Projeto Basico"</formula>
    </cfRule>
    <cfRule type="expression" dxfId="1423" priority="1648">
      <formula>$C168="Estudo Preliminar"</formula>
    </cfRule>
  </conditionalFormatting>
  <conditionalFormatting sqref="H194:L195 H177:L178 H180:H190 I180:L185 I186:K188 L186:L189">
    <cfRule type="expression" dxfId="1422" priority="1643">
      <formula>H177="R"</formula>
    </cfRule>
    <cfRule type="expression" dxfId="1421" priority="1644">
      <formula>H177="E"</formula>
    </cfRule>
  </conditionalFormatting>
  <conditionalFormatting sqref="G178:G179">
    <cfRule type="expression" dxfId="1420" priority="1629">
      <formula>G178="O&amp;M"</formula>
    </cfRule>
    <cfRule type="expression" dxfId="1419" priority="1630">
      <formula>G178="Execução"</formula>
    </cfRule>
    <cfRule type="expression" dxfId="1418" priority="1631">
      <formula>G178="Propriedades"</formula>
    </cfRule>
    <cfRule type="expression" dxfId="1417" priority="1632">
      <formula>G178="Orçamento"</formula>
    </cfRule>
    <cfRule type="expression" dxfId="1416" priority="1633">
      <formula>G178="Fabricação"</formula>
    </cfRule>
    <cfRule type="expression" dxfId="1415" priority="1634">
      <formula>G178="Localizaçã"</formula>
    </cfRule>
    <cfRule type="expression" dxfId="1414" priority="1635">
      <formula>G178="Dimensões do elemento"</formula>
    </cfRule>
  </conditionalFormatting>
  <conditionalFormatting sqref="D178:E178 G178:G179">
    <cfRule type="expression" dxfId="1413" priority="1636">
      <formula>$D178="O&amp;M"</formula>
    </cfRule>
    <cfRule type="expression" dxfId="1412" priority="1637">
      <formula>$D178="Execução"</formula>
    </cfRule>
    <cfRule type="expression" dxfId="1411" priority="1638">
      <formula>$D178="Propriedades"</formula>
    </cfRule>
    <cfRule type="expression" dxfId="1410" priority="1639">
      <formula>$D178="Orçamento"</formula>
    </cfRule>
    <cfRule type="expression" dxfId="1409" priority="1640">
      <formula>$D178="Fabricação"</formula>
    </cfRule>
    <cfRule type="expression" dxfId="1408" priority="1641">
      <formula>$D178="Localizaçã"</formula>
    </cfRule>
    <cfRule type="expression" dxfId="1407" priority="1642">
      <formula>$D178="Dimensões do elemento"</formula>
    </cfRule>
  </conditionalFormatting>
  <conditionalFormatting sqref="G185">
    <cfRule type="expression" dxfId="1406" priority="1615">
      <formula>G185="O&amp;M"</formula>
    </cfRule>
    <cfRule type="expression" dxfId="1405" priority="1616">
      <formula>G185="Execução"</formula>
    </cfRule>
    <cfRule type="expression" dxfId="1404" priority="1617">
      <formula>G185="Propriedades"</formula>
    </cfRule>
    <cfRule type="expression" dxfId="1403" priority="1618">
      <formula>G185="Orçamento"</formula>
    </cfRule>
    <cfRule type="expression" dxfId="1402" priority="1619">
      <formula>G185="Fabricação"</formula>
    </cfRule>
    <cfRule type="expression" dxfId="1401" priority="1620">
      <formula>G185="Localizaçã"</formula>
    </cfRule>
    <cfRule type="expression" dxfId="1400" priority="1621">
      <formula>G185="Dimensões do elemento"</formula>
    </cfRule>
  </conditionalFormatting>
  <conditionalFormatting sqref="D185:E185 G185">
    <cfRule type="expression" dxfId="1399" priority="1622">
      <formula>$D185="O&amp;M"</formula>
    </cfRule>
    <cfRule type="expression" dxfId="1398" priority="1623">
      <formula>$D185="Execução"</formula>
    </cfRule>
    <cfRule type="expression" dxfId="1397" priority="1624">
      <formula>$D185="Propriedades"</formula>
    </cfRule>
    <cfRule type="expression" dxfId="1396" priority="1625">
      <formula>$D185="Orçamento"</formula>
    </cfRule>
    <cfRule type="expression" dxfId="1395" priority="1626">
      <formula>$D185="Fabricação"</formula>
    </cfRule>
    <cfRule type="expression" dxfId="1394" priority="1627">
      <formula>$D185="Localizaçã"</formula>
    </cfRule>
    <cfRule type="expression" dxfId="1393" priority="1628">
      <formula>$D185="Dimensões do elemento"</formula>
    </cfRule>
  </conditionalFormatting>
  <conditionalFormatting sqref="D191:E193">
    <cfRule type="expression" dxfId="1392" priority="1608">
      <formula>$D191="O&amp;M"</formula>
    </cfRule>
    <cfRule type="expression" dxfId="1391" priority="1609">
      <formula>$D191="Execução"</formula>
    </cfRule>
    <cfRule type="expression" dxfId="1390" priority="1610">
      <formula>$D191="Propriedades"</formula>
    </cfRule>
    <cfRule type="expression" dxfId="1389" priority="1611">
      <formula>$D191="Orçamento"</formula>
    </cfRule>
    <cfRule type="expression" dxfId="1388" priority="1612">
      <formula>$D191="Fabricação"</formula>
    </cfRule>
    <cfRule type="expression" dxfId="1387" priority="1613">
      <formula>$D191="Localizaçã"</formula>
    </cfRule>
    <cfRule type="expression" dxfId="1386" priority="1614">
      <formula>$D191="Dimensões do elemento"</formula>
    </cfRule>
  </conditionalFormatting>
  <conditionalFormatting sqref="C191:E195 B177:G177 G179 C184:G184 C180:G180 C185:E185 G185 C178:G178">
    <cfRule type="expression" dxfId="1385" priority="1604">
      <formula>$C177="Execução"</formula>
    </cfRule>
    <cfRule type="expression" dxfId="1384" priority="1605">
      <formula>$C177="Projeto executivo"</formula>
    </cfRule>
    <cfRule type="expression" dxfId="1383" priority="1606">
      <formula>$C177="Projeto Basico"</formula>
    </cfRule>
    <cfRule type="expression" dxfId="1382" priority="1607">
      <formula>$C177="Estudo Preliminar"</formula>
    </cfRule>
  </conditionalFormatting>
  <conditionalFormatting sqref="I189:K189">
    <cfRule type="expression" dxfId="1381" priority="1602">
      <formula>I189="R"</formula>
    </cfRule>
    <cfRule type="expression" dxfId="1380" priority="1603">
      <formula>I189="E"</formula>
    </cfRule>
  </conditionalFormatting>
  <conditionalFormatting sqref="D189:E189">
    <cfRule type="expression" dxfId="1379" priority="1595">
      <formula>$D189="O&amp;M"</formula>
    </cfRule>
    <cfRule type="expression" dxfId="1378" priority="1596">
      <formula>$D189="Execução"</formula>
    </cfRule>
    <cfRule type="expression" dxfId="1377" priority="1597">
      <formula>$D189="Propriedades"</formula>
    </cfRule>
    <cfRule type="expression" dxfId="1376" priority="1598">
      <formula>$D189="Orçamento"</formula>
    </cfRule>
    <cfRule type="expression" dxfId="1375" priority="1599">
      <formula>$D189="Fabricação"</formula>
    </cfRule>
    <cfRule type="expression" dxfId="1374" priority="1600">
      <formula>$D189="Localizaçã"</formula>
    </cfRule>
    <cfRule type="expression" dxfId="1373" priority="1601">
      <formula>$D189="Dimensões do elemento"</formula>
    </cfRule>
  </conditionalFormatting>
  <conditionalFormatting sqref="C189:E189">
    <cfRule type="expression" dxfId="1372" priority="1591">
      <formula>$C189="Execução"</formula>
    </cfRule>
    <cfRule type="expression" dxfId="1371" priority="1592">
      <formula>$C189="Projeto executivo"</formula>
    </cfRule>
    <cfRule type="expression" dxfId="1370" priority="1593">
      <formula>$C189="Projeto Basico"</formula>
    </cfRule>
    <cfRule type="expression" dxfId="1369" priority="1594">
      <formula>$C189="Estudo Preliminar"</formula>
    </cfRule>
  </conditionalFormatting>
  <conditionalFormatting sqref="I190:L190">
    <cfRule type="expression" dxfId="1368" priority="1589">
      <formula>I190="R"</formula>
    </cfRule>
    <cfRule type="expression" dxfId="1367" priority="1590">
      <formula>I190="E"</formula>
    </cfRule>
  </conditionalFormatting>
  <conditionalFormatting sqref="D179:E179">
    <cfRule type="expression" dxfId="1366" priority="1547">
      <formula>$D179="O&amp;M"</formula>
    </cfRule>
    <cfRule type="expression" dxfId="1365" priority="1548">
      <formula>$D179="Execução"</formula>
    </cfRule>
    <cfRule type="expression" dxfId="1364" priority="1549">
      <formula>$D179="Propriedades"</formula>
    </cfRule>
    <cfRule type="expression" dxfId="1363" priority="1550">
      <formula>$D179="Orçamento"</formula>
    </cfRule>
    <cfRule type="expression" dxfId="1362" priority="1551">
      <formula>$D179="Fabricação"</formula>
    </cfRule>
    <cfRule type="expression" dxfId="1361" priority="1552">
      <formula>$D179="Localizaçã"</formula>
    </cfRule>
    <cfRule type="expression" dxfId="1360" priority="1553">
      <formula>$D179="Dimensões do elemento"</formula>
    </cfRule>
  </conditionalFormatting>
  <conditionalFormatting sqref="C179:F179">
    <cfRule type="expression" dxfId="1359" priority="1543">
      <formula>$C179="Execução"</formula>
    </cfRule>
    <cfRule type="expression" dxfId="1358" priority="1544">
      <formula>$C179="Projeto executivo"</formula>
    </cfRule>
    <cfRule type="expression" dxfId="1357" priority="1545">
      <formula>$C179="Projeto Basico"</formula>
    </cfRule>
    <cfRule type="expression" dxfId="1356" priority="1546">
      <formula>$C179="Estudo Preliminar"</formula>
    </cfRule>
  </conditionalFormatting>
  <conditionalFormatting sqref="G178:G179">
    <cfRule type="expression" dxfId="1355" priority="1536">
      <formula>G178="O&amp;M"</formula>
    </cfRule>
    <cfRule type="expression" dxfId="1354" priority="1537">
      <formula>G178="Execução"</formula>
    </cfRule>
    <cfRule type="expression" dxfId="1353" priority="1538">
      <formula>G178="Propriedades"</formula>
    </cfRule>
    <cfRule type="expression" dxfId="1352" priority="1539">
      <formula>G178="Orçamento"</formula>
    </cfRule>
    <cfRule type="expression" dxfId="1351" priority="1540">
      <formula>G178="Fabricação"</formula>
    </cfRule>
    <cfRule type="expression" dxfId="1350" priority="1541">
      <formula>G178="Localizaçã"</formula>
    </cfRule>
    <cfRule type="expression" dxfId="1349" priority="1542">
      <formula>G178="Dimensões do elemento"</formula>
    </cfRule>
  </conditionalFormatting>
  <conditionalFormatting sqref="D181:E181">
    <cfRule type="expression" dxfId="1348" priority="1529">
      <formula>$D181="O&amp;M"</formula>
    </cfRule>
    <cfRule type="expression" dxfId="1347" priority="1530">
      <formula>$D181="Execução"</formula>
    </cfRule>
    <cfRule type="expression" dxfId="1346" priority="1531">
      <formula>$D181="Propriedades"</formula>
    </cfRule>
    <cfRule type="expression" dxfId="1345" priority="1532">
      <formula>$D181="Orçamento"</formula>
    </cfRule>
    <cfRule type="expression" dxfId="1344" priority="1533">
      <formula>$D181="Fabricação"</formula>
    </cfRule>
    <cfRule type="expression" dxfId="1343" priority="1534">
      <formula>$D181="Localizaçã"</formula>
    </cfRule>
    <cfRule type="expression" dxfId="1342" priority="1535">
      <formula>$D181="Dimensões do elemento"</formula>
    </cfRule>
  </conditionalFormatting>
  <conditionalFormatting sqref="C181:E181">
    <cfRule type="expression" dxfId="1341" priority="1525">
      <formula>$C181="Execução"</formula>
    </cfRule>
    <cfRule type="expression" dxfId="1340" priority="1526">
      <formula>$C181="Projeto executivo"</formula>
    </cfRule>
    <cfRule type="expression" dxfId="1339" priority="1527">
      <formula>$C181="Projeto Basico"</formula>
    </cfRule>
    <cfRule type="expression" dxfId="1338" priority="1528">
      <formula>$C181="Estudo Preliminar"</formula>
    </cfRule>
  </conditionalFormatting>
  <conditionalFormatting sqref="D182:E182">
    <cfRule type="expression" dxfId="1337" priority="1518">
      <formula>$D182="O&amp;M"</formula>
    </cfRule>
    <cfRule type="expression" dxfId="1336" priority="1519">
      <formula>$D182="Execução"</formula>
    </cfRule>
    <cfRule type="expression" dxfId="1335" priority="1520">
      <formula>$D182="Propriedades"</formula>
    </cfRule>
    <cfRule type="expression" dxfId="1334" priority="1521">
      <formula>$D182="Orçamento"</formula>
    </cfRule>
    <cfRule type="expression" dxfId="1333" priority="1522">
      <formula>$D182="Fabricação"</formula>
    </cfRule>
    <cfRule type="expression" dxfId="1332" priority="1523">
      <formula>$D182="Localizaçã"</formula>
    </cfRule>
    <cfRule type="expression" dxfId="1331" priority="1524">
      <formula>$D182="Dimensões do elemento"</formula>
    </cfRule>
  </conditionalFormatting>
  <conditionalFormatting sqref="C182:E182">
    <cfRule type="expression" dxfId="1330" priority="1514">
      <formula>$C182="Execução"</formula>
    </cfRule>
    <cfRule type="expression" dxfId="1329" priority="1515">
      <formula>$C182="Projeto executivo"</formula>
    </cfRule>
    <cfRule type="expression" dxfId="1328" priority="1516">
      <formula>$C182="Projeto Basico"</formula>
    </cfRule>
    <cfRule type="expression" dxfId="1327" priority="1517">
      <formula>$C182="Estudo Preliminar"</formula>
    </cfRule>
  </conditionalFormatting>
  <conditionalFormatting sqref="F181">
    <cfRule type="expression" dxfId="1326" priority="1510">
      <formula>$C181="Execução"</formula>
    </cfRule>
    <cfRule type="expression" dxfId="1325" priority="1511">
      <formula>$C181="Projeto executivo"</formula>
    </cfRule>
    <cfRule type="expression" dxfId="1324" priority="1512">
      <formula>$C181="Projeto Basico"</formula>
    </cfRule>
    <cfRule type="expression" dxfId="1323" priority="1513">
      <formula>$C181="Estudo Preliminar"</formula>
    </cfRule>
  </conditionalFormatting>
  <conditionalFormatting sqref="F182">
    <cfRule type="expression" dxfId="1322" priority="1506">
      <formula>$C182="Execução"</formula>
    </cfRule>
    <cfRule type="expression" dxfId="1321" priority="1507">
      <formula>$C182="Projeto executivo"</formula>
    </cfRule>
    <cfRule type="expression" dxfId="1320" priority="1508">
      <formula>$C182="Projeto Basico"</formula>
    </cfRule>
    <cfRule type="expression" dxfId="1319" priority="1509">
      <formula>$C182="Estudo Preliminar"</formula>
    </cfRule>
  </conditionalFormatting>
  <conditionalFormatting sqref="G181:G182">
    <cfRule type="expression" dxfId="1318" priority="1492">
      <formula>G181="O&amp;M"</formula>
    </cfRule>
    <cfRule type="expression" dxfId="1317" priority="1493">
      <formula>G181="Execução"</formula>
    </cfRule>
    <cfRule type="expression" dxfId="1316" priority="1494">
      <formula>G181="Propriedades"</formula>
    </cfRule>
    <cfRule type="expression" dxfId="1315" priority="1495">
      <formula>G181="Orçamento"</formula>
    </cfRule>
    <cfRule type="expression" dxfId="1314" priority="1496">
      <formula>G181="Fabricação"</formula>
    </cfRule>
    <cfRule type="expression" dxfId="1313" priority="1497">
      <formula>G181="Localizaçã"</formula>
    </cfRule>
    <cfRule type="expression" dxfId="1312" priority="1498">
      <formula>G181="Dimensões do elemento"</formula>
    </cfRule>
  </conditionalFormatting>
  <conditionalFormatting sqref="G181:G182">
    <cfRule type="expression" dxfId="1311" priority="1499">
      <formula>$D181="O&amp;M"</formula>
    </cfRule>
    <cfRule type="expression" dxfId="1310" priority="1500">
      <formula>$D181="Execução"</formula>
    </cfRule>
    <cfRule type="expression" dxfId="1309" priority="1501">
      <formula>$D181="Propriedades"</formula>
    </cfRule>
    <cfRule type="expression" dxfId="1308" priority="1502">
      <formula>$D181="Orçamento"</formula>
    </cfRule>
    <cfRule type="expression" dxfId="1307" priority="1503">
      <formula>$D181="Fabricação"</formula>
    </cfRule>
    <cfRule type="expression" dxfId="1306" priority="1504">
      <formula>$D181="Localizaçã"</formula>
    </cfRule>
    <cfRule type="expression" dxfId="1305" priority="1505">
      <formula>$D181="Dimensões do elemento"</formula>
    </cfRule>
  </conditionalFormatting>
  <conditionalFormatting sqref="G181:G182">
    <cfRule type="expression" dxfId="1304" priority="1488">
      <formula>$C181="Execução"</formula>
    </cfRule>
    <cfRule type="expression" dxfId="1303" priority="1489">
      <formula>$C181="Projeto executivo"</formula>
    </cfRule>
    <cfRule type="expression" dxfId="1302" priority="1490">
      <formula>$C181="Projeto Basico"</formula>
    </cfRule>
    <cfRule type="expression" dxfId="1301" priority="1491">
      <formula>$C181="Estudo Preliminar"</formula>
    </cfRule>
  </conditionalFormatting>
  <conditionalFormatting sqref="G181:G182">
    <cfRule type="expression" dxfId="1300" priority="1481">
      <formula>G181="O&amp;M"</formula>
    </cfRule>
    <cfRule type="expression" dxfId="1299" priority="1482">
      <formula>G181="Execução"</formula>
    </cfRule>
    <cfRule type="expression" dxfId="1298" priority="1483">
      <formula>G181="Propriedades"</formula>
    </cfRule>
    <cfRule type="expression" dxfId="1297" priority="1484">
      <formula>G181="Orçamento"</formula>
    </cfRule>
    <cfRule type="expression" dxfId="1296" priority="1485">
      <formula>G181="Fabricação"</formula>
    </cfRule>
    <cfRule type="expression" dxfId="1295" priority="1486">
      <formula>G181="Localizaçã"</formula>
    </cfRule>
    <cfRule type="expression" dxfId="1294" priority="1487">
      <formula>G181="Dimensões do elemento"</formula>
    </cfRule>
  </conditionalFormatting>
  <conditionalFormatting sqref="D183:E183">
    <cfRule type="expression" dxfId="1293" priority="1474">
      <formula>$D183="O&amp;M"</formula>
    </cfRule>
    <cfRule type="expression" dxfId="1292" priority="1475">
      <formula>$D183="Execução"</formula>
    </cfRule>
    <cfRule type="expression" dxfId="1291" priority="1476">
      <formula>$D183="Propriedades"</formula>
    </cfRule>
    <cfRule type="expression" dxfId="1290" priority="1477">
      <formula>$D183="Orçamento"</formula>
    </cfRule>
    <cfRule type="expression" dxfId="1289" priority="1478">
      <formula>$D183="Fabricação"</formula>
    </cfRule>
    <cfRule type="expression" dxfId="1288" priority="1479">
      <formula>$D183="Localizaçã"</formula>
    </cfRule>
    <cfRule type="expression" dxfId="1287" priority="1480">
      <formula>$D183="Dimensões do elemento"</formula>
    </cfRule>
  </conditionalFormatting>
  <conditionalFormatting sqref="C183:E183">
    <cfRule type="expression" dxfId="1286" priority="1470">
      <formula>$C183="Execução"</formula>
    </cfRule>
    <cfRule type="expression" dxfId="1285" priority="1471">
      <formula>$C183="Projeto executivo"</formula>
    </cfRule>
    <cfRule type="expression" dxfId="1284" priority="1472">
      <formula>$C183="Projeto Basico"</formula>
    </cfRule>
    <cfRule type="expression" dxfId="1283" priority="1473">
      <formula>$C183="Estudo Preliminar"</formula>
    </cfRule>
  </conditionalFormatting>
  <conditionalFormatting sqref="F183">
    <cfRule type="expression" dxfId="1282" priority="1466">
      <formula>$C183="Execução"</formula>
    </cfRule>
    <cfRule type="expression" dxfId="1281" priority="1467">
      <formula>$C183="Projeto executivo"</formula>
    </cfRule>
    <cfRule type="expression" dxfId="1280" priority="1468">
      <formula>$C183="Projeto Basico"</formula>
    </cfRule>
    <cfRule type="expression" dxfId="1279" priority="1469">
      <formula>$C183="Estudo Preliminar"</formula>
    </cfRule>
  </conditionalFormatting>
  <conditionalFormatting sqref="G183">
    <cfRule type="expression" dxfId="1278" priority="1452">
      <formula>G183="O&amp;M"</formula>
    </cfRule>
    <cfRule type="expression" dxfId="1277" priority="1453">
      <formula>G183="Execução"</formula>
    </cfRule>
    <cfRule type="expression" dxfId="1276" priority="1454">
      <formula>G183="Propriedades"</formula>
    </cfRule>
    <cfRule type="expression" dxfId="1275" priority="1455">
      <formula>G183="Orçamento"</formula>
    </cfRule>
    <cfRule type="expression" dxfId="1274" priority="1456">
      <formula>G183="Fabricação"</formula>
    </cfRule>
    <cfRule type="expression" dxfId="1273" priority="1457">
      <formula>G183="Localizaçã"</formula>
    </cfRule>
    <cfRule type="expression" dxfId="1272" priority="1458">
      <formula>G183="Dimensões do elemento"</formula>
    </cfRule>
  </conditionalFormatting>
  <conditionalFormatting sqref="G183">
    <cfRule type="expression" dxfId="1271" priority="1459">
      <formula>$D183="O&amp;M"</formula>
    </cfRule>
    <cfRule type="expression" dxfId="1270" priority="1460">
      <formula>$D183="Execução"</formula>
    </cfRule>
    <cfRule type="expression" dxfId="1269" priority="1461">
      <formula>$D183="Propriedades"</formula>
    </cfRule>
    <cfRule type="expression" dxfId="1268" priority="1462">
      <formula>$D183="Orçamento"</formula>
    </cfRule>
    <cfRule type="expression" dxfId="1267" priority="1463">
      <formula>$D183="Fabricação"</formula>
    </cfRule>
    <cfRule type="expression" dxfId="1266" priority="1464">
      <formula>$D183="Localizaçã"</formula>
    </cfRule>
    <cfRule type="expression" dxfId="1265" priority="1465">
      <formula>$D183="Dimensões do elemento"</formula>
    </cfRule>
  </conditionalFormatting>
  <conditionalFormatting sqref="G183">
    <cfRule type="expression" dxfId="1264" priority="1448">
      <formula>$C183="Execução"</formula>
    </cfRule>
    <cfRule type="expression" dxfId="1263" priority="1449">
      <formula>$C183="Projeto executivo"</formula>
    </cfRule>
    <cfRule type="expression" dxfId="1262" priority="1450">
      <formula>$C183="Projeto Basico"</formula>
    </cfRule>
    <cfRule type="expression" dxfId="1261" priority="1451">
      <formula>$C183="Estudo Preliminar"</formula>
    </cfRule>
  </conditionalFormatting>
  <conditionalFormatting sqref="G183">
    <cfRule type="expression" dxfId="1260" priority="1441">
      <formula>G183="O&amp;M"</formula>
    </cfRule>
    <cfRule type="expression" dxfId="1259" priority="1442">
      <formula>G183="Execução"</formula>
    </cfRule>
    <cfRule type="expression" dxfId="1258" priority="1443">
      <formula>G183="Propriedades"</formula>
    </cfRule>
    <cfRule type="expression" dxfId="1257" priority="1444">
      <formula>G183="Orçamento"</formula>
    </cfRule>
    <cfRule type="expression" dxfId="1256" priority="1445">
      <formula>G183="Fabricação"</formula>
    </cfRule>
    <cfRule type="expression" dxfId="1255" priority="1446">
      <formula>G183="Localizaçã"</formula>
    </cfRule>
    <cfRule type="expression" dxfId="1254" priority="1447">
      <formula>G183="Dimensões do elemento"</formula>
    </cfRule>
  </conditionalFormatting>
  <conditionalFormatting sqref="G186">
    <cfRule type="expression" dxfId="1253" priority="1427">
      <formula>G186="O&amp;M"</formula>
    </cfRule>
    <cfRule type="expression" dxfId="1252" priority="1428">
      <formula>G186="Execução"</formula>
    </cfRule>
    <cfRule type="expression" dxfId="1251" priority="1429">
      <formula>G186="Propriedades"</formula>
    </cfRule>
    <cfRule type="expression" dxfId="1250" priority="1430">
      <formula>G186="Orçamento"</formula>
    </cfRule>
    <cfRule type="expression" dxfId="1249" priority="1431">
      <formula>G186="Fabricação"</formula>
    </cfRule>
    <cfRule type="expression" dxfId="1248" priority="1432">
      <formula>G186="Localizaçã"</formula>
    </cfRule>
    <cfRule type="expression" dxfId="1247" priority="1433">
      <formula>G186="Dimensões do elemento"</formula>
    </cfRule>
  </conditionalFormatting>
  <conditionalFormatting sqref="D186:E186 G186">
    <cfRule type="expression" dxfId="1246" priority="1434">
      <formula>$D186="O&amp;M"</formula>
    </cfRule>
    <cfRule type="expression" dxfId="1245" priority="1435">
      <formula>$D186="Execução"</formula>
    </cfRule>
    <cfRule type="expression" dxfId="1244" priority="1436">
      <formula>$D186="Propriedades"</formula>
    </cfRule>
    <cfRule type="expression" dxfId="1243" priority="1437">
      <formula>$D186="Orçamento"</formula>
    </cfRule>
    <cfRule type="expression" dxfId="1242" priority="1438">
      <formula>$D186="Fabricação"</formula>
    </cfRule>
    <cfRule type="expression" dxfId="1241" priority="1439">
      <formula>$D186="Localizaçã"</formula>
    </cfRule>
    <cfRule type="expression" dxfId="1240" priority="1440">
      <formula>$D186="Dimensões do elemento"</formula>
    </cfRule>
  </conditionalFormatting>
  <conditionalFormatting sqref="C186:E186 G186">
    <cfRule type="expression" dxfId="1239" priority="1423">
      <formula>$C186="Execução"</formula>
    </cfRule>
    <cfRule type="expression" dxfId="1238" priority="1424">
      <formula>$C186="Projeto executivo"</formula>
    </cfRule>
    <cfRule type="expression" dxfId="1237" priority="1425">
      <formula>$C186="Projeto Basico"</formula>
    </cfRule>
    <cfRule type="expression" dxfId="1236" priority="1426">
      <formula>$C186="Estudo Preliminar"</formula>
    </cfRule>
  </conditionalFormatting>
  <conditionalFormatting sqref="G187">
    <cfRule type="expression" dxfId="1235" priority="1409">
      <formula>G187="O&amp;M"</formula>
    </cfRule>
    <cfRule type="expression" dxfId="1234" priority="1410">
      <formula>G187="Execução"</formula>
    </cfRule>
    <cfRule type="expression" dxfId="1233" priority="1411">
      <formula>G187="Propriedades"</formula>
    </cfRule>
    <cfRule type="expression" dxfId="1232" priority="1412">
      <formula>G187="Orçamento"</formula>
    </cfRule>
    <cfRule type="expression" dxfId="1231" priority="1413">
      <formula>G187="Fabricação"</formula>
    </cfRule>
    <cfRule type="expression" dxfId="1230" priority="1414">
      <formula>G187="Localizaçã"</formula>
    </cfRule>
    <cfRule type="expression" dxfId="1229" priority="1415">
      <formula>G187="Dimensões do elemento"</formula>
    </cfRule>
  </conditionalFormatting>
  <conditionalFormatting sqref="D187:E187 G187">
    <cfRule type="expression" dxfId="1228" priority="1416">
      <formula>$D187="O&amp;M"</formula>
    </cfRule>
    <cfRule type="expression" dxfId="1227" priority="1417">
      <formula>$D187="Execução"</formula>
    </cfRule>
    <cfRule type="expression" dxfId="1226" priority="1418">
      <formula>$D187="Propriedades"</formula>
    </cfRule>
    <cfRule type="expression" dxfId="1225" priority="1419">
      <formula>$D187="Orçamento"</formula>
    </cfRule>
    <cfRule type="expression" dxfId="1224" priority="1420">
      <formula>$D187="Fabricação"</formula>
    </cfRule>
    <cfRule type="expression" dxfId="1223" priority="1421">
      <formula>$D187="Localizaçã"</formula>
    </cfRule>
    <cfRule type="expression" dxfId="1222" priority="1422">
      <formula>$D187="Dimensões do elemento"</formula>
    </cfRule>
  </conditionalFormatting>
  <conditionalFormatting sqref="C187:E187 G187">
    <cfRule type="expression" dxfId="1221" priority="1405">
      <formula>$C187="Execução"</formula>
    </cfRule>
    <cfRule type="expression" dxfId="1220" priority="1406">
      <formula>$C187="Projeto executivo"</formula>
    </cfRule>
    <cfRule type="expression" dxfId="1219" priority="1407">
      <formula>$C187="Projeto Basico"</formula>
    </cfRule>
    <cfRule type="expression" dxfId="1218" priority="1408">
      <formula>$C187="Estudo Preliminar"</formula>
    </cfRule>
  </conditionalFormatting>
  <conditionalFormatting sqref="G188">
    <cfRule type="expression" dxfId="1217" priority="1391">
      <formula>G188="O&amp;M"</formula>
    </cfRule>
    <cfRule type="expression" dxfId="1216" priority="1392">
      <formula>G188="Execução"</formula>
    </cfRule>
    <cfRule type="expression" dxfId="1215" priority="1393">
      <formula>G188="Propriedades"</formula>
    </cfRule>
    <cfRule type="expression" dxfId="1214" priority="1394">
      <formula>G188="Orçamento"</formula>
    </cfRule>
    <cfRule type="expression" dxfId="1213" priority="1395">
      <formula>G188="Fabricação"</formula>
    </cfRule>
    <cfRule type="expression" dxfId="1212" priority="1396">
      <formula>G188="Localizaçã"</formula>
    </cfRule>
    <cfRule type="expression" dxfId="1211" priority="1397">
      <formula>G188="Dimensões do elemento"</formula>
    </cfRule>
  </conditionalFormatting>
  <conditionalFormatting sqref="D188:E188 G188">
    <cfRule type="expression" dxfId="1210" priority="1398">
      <formula>$D188="O&amp;M"</formula>
    </cfRule>
    <cfRule type="expression" dxfId="1209" priority="1399">
      <formula>$D188="Execução"</formula>
    </cfRule>
    <cfRule type="expression" dxfId="1208" priority="1400">
      <formula>$D188="Propriedades"</formula>
    </cfRule>
    <cfRule type="expression" dxfId="1207" priority="1401">
      <formula>$D188="Orçamento"</formula>
    </cfRule>
    <cfRule type="expression" dxfId="1206" priority="1402">
      <formula>$D188="Fabricação"</formula>
    </cfRule>
    <cfRule type="expression" dxfId="1205" priority="1403">
      <formula>$D188="Localizaçã"</formula>
    </cfRule>
    <cfRule type="expression" dxfId="1204" priority="1404">
      <formula>$D188="Dimensões do elemento"</formula>
    </cfRule>
  </conditionalFormatting>
  <conditionalFormatting sqref="C188:G188">
    <cfRule type="expression" dxfId="1203" priority="1387">
      <formula>$C188="Execução"</formula>
    </cfRule>
    <cfRule type="expression" dxfId="1202" priority="1388">
      <formula>$C188="Projeto executivo"</formula>
    </cfRule>
    <cfRule type="expression" dxfId="1201" priority="1389">
      <formula>$C188="Projeto Basico"</formula>
    </cfRule>
    <cfRule type="expression" dxfId="1200" priority="1390">
      <formula>$C188="Estudo Preliminar"</formula>
    </cfRule>
  </conditionalFormatting>
  <conditionalFormatting sqref="F185">
    <cfRule type="expression" dxfId="1199" priority="1383">
      <formula>$C185="Execução"</formula>
    </cfRule>
    <cfRule type="expression" dxfId="1198" priority="1384">
      <formula>$C185="Projeto executivo"</formula>
    </cfRule>
    <cfRule type="expression" dxfId="1197" priority="1385">
      <formula>$C185="Projeto Basico"</formula>
    </cfRule>
    <cfRule type="expression" dxfId="1196" priority="1386">
      <formula>$C185="Estudo Preliminar"</formula>
    </cfRule>
  </conditionalFormatting>
  <conditionalFormatting sqref="F186">
    <cfRule type="expression" dxfId="1195" priority="1379">
      <formula>$C186="Execução"</formula>
    </cfRule>
    <cfRule type="expression" dxfId="1194" priority="1380">
      <formula>$C186="Projeto executivo"</formula>
    </cfRule>
    <cfRule type="expression" dxfId="1193" priority="1381">
      <formula>$C186="Projeto Basico"</formula>
    </cfRule>
    <cfRule type="expression" dxfId="1192" priority="1382">
      <formula>$C186="Estudo Preliminar"</formula>
    </cfRule>
  </conditionalFormatting>
  <conditionalFormatting sqref="F187">
    <cfRule type="expression" dxfId="1191" priority="1375">
      <formula>$C187="Execução"</formula>
    </cfRule>
    <cfRule type="expression" dxfId="1190" priority="1376">
      <formula>$C187="Projeto executivo"</formula>
    </cfRule>
    <cfRule type="expression" dxfId="1189" priority="1377">
      <formula>$C187="Projeto Basico"</formula>
    </cfRule>
    <cfRule type="expression" dxfId="1188" priority="1378">
      <formula>$C187="Estudo Preliminar"</formula>
    </cfRule>
  </conditionalFormatting>
  <conditionalFormatting sqref="H213:L214 H196:L197 H199:H209 I199:L204 I205:K207 L205:L208">
    <cfRule type="expression" dxfId="1187" priority="1373">
      <formula>H196="R"</formula>
    </cfRule>
    <cfRule type="expression" dxfId="1186" priority="1374">
      <formula>H196="E"</formula>
    </cfRule>
  </conditionalFormatting>
  <conditionalFormatting sqref="G197:G198">
    <cfRule type="expression" dxfId="1185" priority="1359">
      <formula>G197="O&amp;M"</formula>
    </cfRule>
    <cfRule type="expression" dxfId="1184" priority="1360">
      <formula>G197="Execução"</formula>
    </cfRule>
    <cfRule type="expression" dxfId="1183" priority="1361">
      <formula>G197="Propriedades"</formula>
    </cfRule>
    <cfRule type="expression" dxfId="1182" priority="1362">
      <formula>G197="Orçamento"</formula>
    </cfRule>
    <cfRule type="expression" dxfId="1181" priority="1363">
      <formula>G197="Fabricação"</formula>
    </cfRule>
    <cfRule type="expression" dxfId="1180" priority="1364">
      <formula>G197="Localizaçã"</formula>
    </cfRule>
    <cfRule type="expression" dxfId="1179" priority="1365">
      <formula>G197="Dimensões do elemento"</formula>
    </cfRule>
  </conditionalFormatting>
  <conditionalFormatting sqref="D197:E197 G197:G198">
    <cfRule type="expression" dxfId="1178" priority="1366">
      <formula>$D197="O&amp;M"</formula>
    </cfRule>
    <cfRule type="expression" dxfId="1177" priority="1367">
      <formula>$D197="Execução"</formula>
    </cfRule>
    <cfRule type="expression" dxfId="1176" priority="1368">
      <formula>$D197="Propriedades"</formula>
    </cfRule>
    <cfRule type="expression" dxfId="1175" priority="1369">
      <formula>$D197="Orçamento"</formula>
    </cfRule>
    <cfRule type="expression" dxfId="1174" priority="1370">
      <formula>$D197="Fabricação"</formula>
    </cfRule>
    <cfRule type="expression" dxfId="1173" priority="1371">
      <formula>$D197="Localizaçã"</formula>
    </cfRule>
    <cfRule type="expression" dxfId="1172" priority="1372">
      <formula>$D197="Dimensões do elemento"</formula>
    </cfRule>
  </conditionalFormatting>
  <conditionalFormatting sqref="G204">
    <cfRule type="expression" dxfId="1171" priority="1345">
      <formula>G204="O&amp;M"</formula>
    </cfRule>
    <cfRule type="expression" dxfId="1170" priority="1346">
      <formula>G204="Execução"</formula>
    </cfRule>
    <cfRule type="expression" dxfId="1169" priority="1347">
      <formula>G204="Propriedades"</formula>
    </cfRule>
    <cfRule type="expression" dxfId="1168" priority="1348">
      <formula>G204="Orçamento"</formula>
    </cfRule>
    <cfRule type="expression" dxfId="1167" priority="1349">
      <formula>G204="Fabricação"</formula>
    </cfRule>
    <cfRule type="expression" dxfId="1166" priority="1350">
      <formula>G204="Localizaçã"</formula>
    </cfRule>
    <cfRule type="expression" dxfId="1165" priority="1351">
      <formula>G204="Dimensões do elemento"</formula>
    </cfRule>
  </conditionalFormatting>
  <conditionalFormatting sqref="D204:E204 G204">
    <cfRule type="expression" dxfId="1164" priority="1352">
      <formula>$D204="O&amp;M"</formula>
    </cfRule>
    <cfRule type="expression" dxfId="1163" priority="1353">
      <formula>$D204="Execução"</formula>
    </cfRule>
    <cfRule type="expression" dxfId="1162" priority="1354">
      <formula>$D204="Propriedades"</formula>
    </cfRule>
    <cfRule type="expression" dxfId="1161" priority="1355">
      <formula>$D204="Orçamento"</formula>
    </cfRule>
    <cfRule type="expression" dxfId="1160" priority="1356">
      <formula>$D204="Fabricação"</formula>
    </cfRule>
    <cfRule type="expression" dxfId="1159" priority="1357">
      <formula>$D204="Localizaçã"</formula>
    </cfRule>
    <cfRule type="expression" dxfId="1158" priority="1358">
      <formula>$D204="Dimensões do elemento"</formula>
    </cfRule>
  </conditionalFormatting>
  <conditionalFormatting sqref="D210:E212">
    <cfRule type="expression" dxfId="1157" priority="1338">
      <formula>$D210="O&amp;M"</formula>
    </cfRule>
    <cfRule type="expression" dxfId="1156" priority="1339">
      <formula>$D210="Execução"</formula>
    </cfRule>
    <cfRule type="expression" dxfId="1155" priority="1340">
      <formula>$D210="Propriedades"</formula>
    </cfRule>
    <cfRule type="expression" dxfId="1154" priority="1341">
      <formula>$D210="Orçamento"</formula>
    </cfRule>
    <cfRule type="expression" dxfId="1153" priority="1342">
      <formula>$D210="Fabricação"</formula>
    </cfRule>
    <cfRule type="expression" dxfId="1152" priority="1343">
      <formula>$D210="Localizaçã"</formula>
    </cfRule>
    <cfRule type="expression" dxfId="1151" priority="1344">
      <formula>$D210="Dimensões do elemento"</formula>
    </cfRule>
  </conditionalFormatting>
  <conditionalFormatting sqref="C210:E214 B196:G196 G198 C203:G203 C199:G199 C204:E204 G204 C197:G197">
    <cfRule type="expression" dxfId="1150" priority="1334">
      <formula>$C196="Execução"</formula>
    </cfRule>
    <cfRule type="expression" dxfId="1149" priority="1335">
      <formula>$C196="Projeto executivo"</formula>
    </cfRule>
    <cfRule type="expression" dxfId="1148" priority="1336">
      <formula>$C196="Projeto Basico"</formula>
    </cfRule>
    <cfRule type="expression" dxfId="1147" priority="1337">
      <formula>$C196="Estudo Preliminar"</formula>
    </cfRule>
  </conditionalFormatting>
  <conditionalFormatting sqref="I208:K208">
    <cfRule type="expression" dxfId="1146" priority="1332">
      <formula>I208="R"</formula>
    </cfRule>
    <cfRule type="expression" dxfId="1145" priority="1333">
      <formula>I208="E"</formula>
    </cfRule>
  </conditionalFormatting>
  <conditionalFormatting sqref="D208:E208">
    <cfRule type="expression" dxfId="1144" priority="1325">
      <formula>$D208="O&amp;M"</formula>
    </cfRule>
    <cfRule type="expression" dxfId="1143" priority="1326">
      <formula>$D208="Execução"</formula>
    </cfRule>
    <cfRule type="expression" dxfId="1142" priority="1327">
      <formula>$D208="Propriedades"</formula>
    </cfRule>
    <cfRule type="expression" dxfId="1141" priority="1328">
      <formula>$D208="Orçamento"</formula>
    </cfRule>
    <cfRule type="expression" dxfId="1140" priority="1329">
      <formula>$D208="Fabricação"</formula>
    </cfRule>
    <cfRule type="expression" dxfId="1139" priority="1330">
      <formula>$D208="Localizaçã"</formula>
    </cfRule>
    <cfRule type="expression" dxfId="1138" priority="1331">
      <formula>$D208="Dimensões do elemento"</formula>
    </cfRule>
  </conditionalFormatting>
  <conditionalFormatting sqref="C208:E208">
    <cfRule type="expression" dxfId="1137" priority="1321">
      <formula>$C208="Execução"</formula>
    </cfRule>
    <cfRule type="expression" dxfId="1136" priority="1322">
      <formula>$C208="Projeto executivo"</formula>
    </cfRule>
    <cfRule type="expression" dxfId="1135" priority="1323">
      <formula>$C208="Projeto Basico"</formula>
    </cfRule>
    <cfRule type="expression" dxfId="1134" priority="1324">
      <formula>$C208="Estudo Preliminar"</formula>
    </cfRule>
  </conditionalFormatting>
  <conditionalFormatting sqref="I209:L209">
    <cfRule type="expression" dxfId="1133" priority="1319">
      <formula>I209="R"</formula>
    </cfRule>
    <cfRule type="expression" dxfId="1132" priority="1320">
      <formula>I209="E"</formula>
    </cfRule>
  </conditionalFormatting>
  <conditionalFormatting sqref="D198:E198">
    <cfRule type="expression" dxfId="1131" priority="1277">
      <formula>$D198="O&amp;M"</formula>
    </cfRule>
    <cfRule type="expression" dxfId="1130" priority="1278">
      <formula>$D198="Execução"</formula>
    </cfRule>
    <cfRule type="expression" dxfId="1129" priority="1279">
      <formula>$D198="Propriedades"</formula>
    </cfRule>
    <cfRule type="expression" dxfId="1128" priority="1280">
      <formula>$D198="Orçamento"</formula>
    </cfRule>
    <cfRule type="expression" dxfId="1127" priority="1281">
      <formula>$D198="Fabricação"</formula>
    </cfRule>
    <cfRule type="expression" dxfId="1126" priority="1282">
      <formula>$D198="Localizaçã"</formula>
    </cfRule>
    <cfRule type="expression" dxfId="1125" priority="1283">
      <formula>$D198="Dimensões do elemento"</formula>
    </cfRule>
  </conditionalFormatting>
  <conditionalFormatting sqref="C198:F198">
    <cfRule type="expression" dxfId="1124" priority="1273">
      <formula>$C198="Execução"</formula>
    </cfRule>
    <cfRule type="expression" dxfId="1123" priority="1274">
      <formula>$C198="Projeto executivo"</formula>
    </cfRule>
    <cfRule type="expression" dxfId="1122" priority="1275">
      <formula>$C198="Projeto Basico"</formula>
    </cfRule>
    <cfRule type="expression" dxfId="1121" priority="1276">
      <formula>$C198="Estudo Preliminar"</formula>
    </cfRule>
  </conditionalFormatting>
  <conditionalFormatting sqref="G197:G198">
    <cfRule type="expression" dxfId="1120" priority="1266">
      <formula>G197="O&amp;M"</formula>
    </cfRule>
    <cfRule type="expression" dxfId="1119" priority="1267">
      <formula>G197="Execução"</formula>
    </cfRule>
    <cfRule type="expression" dxfId="1118" priority="1268">
      <formula>G197="Propriedades"</formula>
    </cfRule>
    <cfRule type="expression" dxfId="1117" priority="1269">
      <formula>G197="Orçamento"</formula>
    </cfRule>
    <cfRule type="expression" dxfId="1116" priority="1270">
      <formula>G197="Fabricação"</formula>
    </cfRule>
    <cfRule type="expression" dxfId="1115" priority="1271">
      <formula>G197="Localizaçã"</formula>
    </cfRule>
    <cfRule type="expression" dxfId="1114" priority="1272">
      <formula>G197="Dimensões do elemento"</formula>
    </cfRule>
  </conditionalFormatting>
  <conditionalFormatting sqref="D200:E200">
    <cfRule type="expression" dxfId="1113" priority="1259">
      <formula>$D200="O&amp;M"</formula>
    </cfRule>
    <cfRule type="expression" dxfId="1112" priority="1260">
      <formula>$D200="Execução"</formula>
    </cfRule>
    <cfRule type="expression" dxfId="1111" priority="1261">
      <formula>$D200="Propriedades"</formula>
    </cfRule>
    <cfRule type="expression" dxfId="1110" priority="1262">
      <formula>$D200="Orçamento"</formula>
    </cfRule>
    <cfRule type="expression" dxfId="1109" priority="1263">
      <formula>$D200="Fabricação"</formula>
    </cfRule>
    <cfRule type="expression" dxfId="1108" priority="1264">
      <formula>$D200="Localizaçã"</formula>
    </cfRule>
    <cfRule type="expression" dxfId="1107" priority="1265">
      <formula>$D200="Dimensões do elemento"</formula>
    </cfRule>
  </conditionalFormatting>
  <conditionalFormatting sqref="C200:E200">
    <cfRule type="expression" dxfId="1106" priority="1255">
      <formula>$C200="Execução"</formula>
    </cfRule>
    <cfRule type="expression" dxfId="1105" priority="1256">
      <formula>$C200="Projeto executivo"</formula>
    </cfRule>
    <cfRule type="expression" dxfId="1104" priority="1257">
      <formula>$C200="Projeto Basico"</formula>
    </cfRule>
    <cfRule type="expression" dxfId="1103" priority="1258">
      <formula>$C200="Estudo Preliminar"</formula>
    </cfRule>
  </conditionalFormatting>
  <conditionalFormatting sqref="D201:E201">
    <cfRule type="expression" dxfId="1102" priority="1248">
      <formula>$D201="O&amp;M"</formula>
    </cfRule>
    <cfRule type="expression" dxfId="1101" priority="1249">
      <formula>$D201="Execução"</formula>
    </cfRule>
    <cfRule type="expression" dxfId="1100" priority="1250">
      <formula>$D201="Propriedades"</formula>
    </cfRule>
    <cfRule type="expression" dxfId="1099" priority="1251">
      <formula>$D201="Orçamento"</formula>
    </cfRule>
    <cfRule type="expression" dxfId="1098" priority="1252">
      <formula>$D201="Fabricação"</formula>
    </cfRule>
    <cfRule type="expression" dxfId="1097" priority="1253">
      <formula>$D201="Localizaçã"</formula>
    </cfRule>
    <cfRule type="expression" dxfId="1096" priority="1254">
      <formula>$D201="Dimensões do elemento"</formula>
    </cfRule>
  </conditionalFormatting>
  <conditionalFormatting sqref="C201:E201">
    <cfRule type="expression" dxfId="1095" priority="1244">
      <formula>$C201="Execução"</formula>
    </cfRule>
    <cfRule type="expression" dxfId="1094" priority="1245">
      <formula>$C201="Projeto executivo"</formula>
    </cfRule>
    <cfRule type="expression" dxfId="1093" priority="1246">
      <formula>$C201="Projeto Basico"</formula>
    </cfRule>
    <cfRule type="expression" dxfId="1092" priority="1247">
      <formula>$C201="Estudo Preliminar"</formula>
    </cfRule>
  </conditionalFormatting>
  <conditionalFormatting sqref="F200">
    <cfRule type="expression" dxfId="1091" priority="1240">
      <formula>$C200="Execução"</formula>
    </cfRule>
    <cfRule type="expression" dxfId="1090" priority="1241">
      <formula>$C200="Projeto executivo"</formula>
    </cfRule>
    <cfRule type="expression" dxfId="1089" priority="1242">
      <formula>$C200="Projeto Basico"</formula>
    </cfRule>
    <cfRule type="expression" dxfId="1088" priority="1243">
      <formula>$C200="Estudo Preliminar"</formula>
    </cfRule>
  </conditionalFormatting>
  <conditionalFormatting sqref="F201">
    <cfRule type="expression" dxfId="1087" priority="1236">
      <formula>$C201="Execução"</formula>
    </cfRule>
    <cfRule type="expression" dxfId="1086" priority="1237">
      <formula>$C201="Projeto executivo"</formula>
    </cfRule>
    <cfRule type="expression" dxfId="1085" priority="1238">
      <formula>$C201="Projeto Basico"</formula>
    </cfRule>
    <cfRule type="expression" dxfId="1084" priority="1239">
      <formula>$C201="Estudo Preliminar"</formula>
    </cfRule>
  </conditionalFormatting>
  <conditionalFormatting sqref="G200:G201">
    <cfRule type="expression" dxfId="1083" priority="1222">
      <formula>G200="O&amp;M"</formula>
    </cfRule>
    <cfRule type="expression" dxfId="1082" priority="1223">
      <formula>G200="Execução"</formula>
    </cfRule>
    <cfRule type="expression" dxfId="1081" priority="1224">
      <formula>G200="Propriedades"</formula>
    </cfRule>
    <cfRule type="expression" dxfId="1080" priority="1225">
      <formula>G200="Orçamento"</formula>
    </cfRule>
    <cfRule type="expression" dxfId="1079" priority="1226">
      <formula>G200="Fabricação"</formula>
    </cfRule>
    <cfRule type="expression" dxfId="1078" priority="1227">
      <formula>G200="Localizaçã"</formula>
    </cfRule>
    <cfRule type="expression" dxfId="1077" priority="1228">
      <formula>G200="Dimensões do elemento"</formula>
    </cfRule>
  </conditionalFormatting>
  <conditionalFormatting sqref="G200:G201">
    <cfRule type="expression" dxfId="1076" priority="1229">
      <formula>$D200="O&amp;M"</formula>
    </cfRule>
    <cfRule type="expression" dxfId="1075" priority="1230">
      <formula>$D200="Execução"</formula>
    </cfRule>
    <cfRule type="expression" dxfId="1074" priority="1231">
      <formula>$D200="Propriedades"</formula>
    </cfRule>
    <cfRule type="expression" dxfId="1073" priority="1232">
      <formula>$D200="Orçamento"</formula>
    </cfRule>
    <cfRule type="expression" dxfId="1072" priority="1233">
      <formula>$D200="Fabricação"</formula>
    </cfRule>
    <cfRule type="expression" dxfId="1071" priority="1234">
      <formula>$D200="Localizaçã"</formula>
    </cfRule>
    <cfRule type="expression" dxfId="1070" priority="1235">
      <formula>$D200="Dimensões do elemento"</formula>
    </cfRule>
  </conditionalFormatting>
  <conditionalFormatting sqref="G200:G201">
    <cfRule type="expression" dxfId="1069" priority="1218">
      <formula>$C200="Execução"</formula>
    </cfRule>
    <cfRule type="expression" dxfId="1068" priority="1219">
      <formula>$C200="Projeto executivo"</formula>
    </cfRule>
    <cfRule type="expression" dxfId="1067" priority="1220">
      <formula>$C200="Projeto Basico"</formula>
    </cfRule>
    <cfRule type="expression" dxfId="1066" priority="1221">
      <formula>$C200="Estudo Preliminar"</formula>
    </cfRule>
  </conditionalFormatting>
  <conditionalFormatting sqref="G200:G201">
    <cfRule type="expression" dxfId="1065" priority="1211">
      <formula>G200="O&amp;M"</formula>
    </cfRule>
    <cfRule type="expression" dxfId="1064" priority="1212">
      <formula>G200="Execução"</formula>
    </cfRule>
    <cfRule type="expression" dxfId="1063" priority="1213">
      <formula>G200="Propriedades"</formula>
    </cfRule>
    <cfRule type="expression" dxfId="1062" priority="1214">
      <formula>G200="Orçamento"</formula>
    </cfRule>
    <cfRule type="expression" dxfId="1061" priority="1215">
      <formula>G200="Fabricação"</formula>
    </cfRule>
    <cfRule type="expression" dxfId="1060" priority="1216">
      <formula>G200="Localizaçã"</formula>
    </cfRule>
    <cfRule type="expression" dxfId="1059" priority="1217">
      <formula>G200="Dimensões do elemento"</formula>
    </cfRule>
  </conditionalFormatting>
  <conditionalFormatting sqref="D202:E202">
    <cfRule type="expression" dxfId="1058" priority="1204">
      <formula>$D202="O&amp;M"</formula>
    </cfRule>
    <cfRule type="expression" dxfId="1057" priority="1205">
      <formula>$D202="Execução"</formula>
    </cfRule>
    <cfRule type="expression" dxfId="1056" priority="1206">
      <formula>$D202="Propriedades"</formula>
    </cfRule>
    <cfRule type="expression" dxfId="1055" priority="1207">
      <formula>$D202="Orçamento"</formula>
    </cfRule>
    <cfRule type="expression" dxfId="1054" priority="1208">
      <formula>$D202="Fabricação"</formula>
    </cfRule>
    <cfRule type="expression" dxfId="1053" priority="1209">
      <formula>$D202="Localizaçã"</formula>
    </cfRule>
    <cfRule type="expression" dxfId="1052" priority="1210">
      <formula>$D202="Dimensões do elemento"</formula>
    </cfRule>
  </conditionalFormatting>
  <conditionalFormatting sqref="C202:E202">
    <cfRule type="expression" dxfId="1051" priority="1200">
      <formula>$C202="Execução"</formula>
    </cfRule>
    <cfRule type="expression" dxfId="1050" priority="1201">
      <formula>$C202="Projeto executivo"</formula>
    </cfRule>
    <cfRule type="expression" dxfId="1049" priority="1202">
      <formula>$C202="Projeto Basico"</formula>
    </cfRule>
    <cfRule type="expression" dxfId="1048" priority="1203">
      <formula>$C202="Estudo Preliminar"</formula>
    </cfRule>
  </conditionalFormatting>
  <conditionalFormatting sqref="F202">
    <cfRule type="expression" dxfId="1047" priority="1196">
      <formula>$C202="Execução"</formula>
    </cfRule>
    <cfRule type="expression" dxfId="1046" priority="1197">
      <formula>$C202="Projeto executivo"</formula>
    </cfRule>
    <cfRule type="expression" dxfId="1045" priority="1198">
      <formula>$C202="Projeto Basico"</formula>
    </cfRule>
    <cfRule type="expression" dxfId="1044" priority="1199">
      <formula>$C202="Estudo Preliminar"</formula>
    </cfRule>
  </conditionalFormatting>
  <conditionalFormatting sqref="G202">
    <cfRule type="expression" dxfId="1043" priority="1182">
      <formula>G202="O&amp;M"</formula>
    </cfRule>
    <cfRule type="expression" dxfId="1042" priority="1183">
      <formula>G202="Execução"</formula>
    </cfRule>
    <cfRule type="expression" dxfId="1041" priority="1184">
      <formula>G202="Propriedades"</formula>
    </cfRule>
    <cfRule type="expression" dxfId="1040" priority="1185">
      <formula>G202="Orçamento"</formula>
    </cfRule>
    <cfRule type="expression" dxfId="1039" priority="1186">
      <formula>G202="Fabricação"</formula>
    </cfRule>
    <cfRule type="expression" dxfId="1038" priority="1187">
      <formula>G202="Localizaçã"</formula>
    </cfRule>
    <cfRule type="expression" dxfId="1037" priority="1188">
      <formula>G202="Dimensões do elemento"</formula>
    </cfRule>
  </conditionalFormatting>
  <conditionalFormatting sqref="G202">
    <cfRule type="expression" dxfId="1036" priority="1189">
      <formula>$D202="O&amp;M"</formula>
    </cfRule>
    <cfRule type="expression" dxfId="1035" priority="1190">
      <formula>$D202="Execução"</formula>
    </cfRule>
    <cfRule type="expression" dxfId="1034" priority="1191">
      <formula>$D202="Propriedades"</formula>
    </cfRule>
    <cfRule type="expression" dxfId="1033" priority="1192">
      <formula>$D202="Orçamento"</formula>
    </cfRule>
    <cfRule type="expression" dxfId="1032" priority="1193">
      <formula>$D202="Fabricação"</formula>
    </cfRule>
    <cfRule type="expression" dxfId="1031" priority="1194">
      <formula>$D202="Localizaçã"</formula>
    </cfRule>
    <cfRule type="expression" dxfId="1030" priority="1195">
      <formula>$D202="Dimensões do elemento"</formula>
    </cfRule>
  </conditionalFormatting>
  <conditionalFormatting sqref="G202">
    <cfRule type="expression" dxfId="1029" priority="1178">
      <formula>$C202="Execução"</formula>
    </cfRule>
    <cfRule type="expression" dxfId="1028" priority="1179">
      <formula>$C202="Projeto executivo"</formula>
    </cfRule>
    <cfRule type="expression" dxfId="1027" priority="1180">
      <formula>$C202="Projeto Basico"</formula>
    </cfRule>
    <cfRule type="expression" dxfId="1026" priority="1181">
      <formula>$C202="Estudo Preliminar"</formula>
    </cfRule>
  </conditionalFormatting>
  <conditionalFormatting sqref="G202">
    <cfRule type="expression" dxfId="1025" priority="1171">
      <formula>G202="O&amp;M"</formula>
    </cfRule>
    <cfRule type="expression" dxfId="1024" priority="1172">
      <formula>G202="Execução"</formula>
    </cfRule>
    <cfRule type="expression" dxfId="1023" priority="1173">
      <formula>G202="Propriedades"</formula>
    </cfRule>
    <cfRule type="expression" dxfId="1022" priority="1174">
      <formula>G202="Orçamento"</formula>
    </cfRule>
    <cfRule type="expression" dxfId="1021" priority="1175">
      <formula>G202="Fabricação"</formula>
    </cfRule>
    <cfRule type="expression" dxfId="1020" priority="1176">
      <formula>G202="Localizaçã"</formula>
    </cfRule>
    <cfRule type="expression" dxfId="1019" priority="1177">
      <formula>G202="Dimensões do elemento"</formula>
    </cfRule>
  </conditionalFormatting>
  <conditionalFormatting sqref="G205">
    <cfRule type="expression" dxfId="1018" priority="1157">
      <formula>G205="O&amp;M"</formula>
    </cfRule>
    <cfRule type="expression" dxfId="1017" priority="1158">
      <formula>G205="Execução"</formula>
    </cfRule>
    <cfRule type="expression" dxfId="1016" priority="1159">
      <formula>G205="Propriedades"</formula>
    </cfRule>
    <cfRule type="expression" dxfId="1015" priority="1160">
      <formula>G205="Orçamento"</formula>
    </cfRule>
    <cfRule type="expression" dxfId="1014" priority="1161">
      <formula>G205="Fabricação"</formula>
    </cfRule>
    <cfRule type="expression" dxfId="1013" priority="1162">
      <formula>G205="Localizaçã"</formula>
    </cfRule>
    <cfRule type="expression" dxfId="1012" priority="1163">
      <formula>G205="Dimensões do elemento"</formula>
    </cfRule>
  </conditionalFormatting>
  <conditionalFormatting sqref="D205:E205 G205">
    <cfRule type="expression" dxfId="1011" priority="1164">
      <formula>$D205="O&amp;M"</formula>
    </cfRule>
    <cfRule type="expression" dxfId="1010" priority="1165">
      <formula>$D205="Execução"</formula>
    </cfRule>
    <cfRule type="expression" dxfId="1009" priority="1166">
      <formula>$D205="Propriedades"</formula>
    </cfRule>
    <cfRule type="expression" dxfId="1008" priority="1167">
      <formula>$D205="Orçamento"</formula>
    </cfRule>
    <cfRule type="expression" dxfId="1007" priority="1168">
      <formula>$D205="Fabricação"</formula>
    </cfRule>
    <cfRule type="expression" dxfId="1006" priority="1169">
      <formula>$D205="Localizaçã"</formula>
    </cfRule>
    <cfRule type="expression" dxfId="1005" priority="1170">
      <formula>$D205="Dimensões do elemento"</formula>
    </cfRule>
  </conditionalFormatting>
  <conditionalFormatting sqref="C205:E205 G205">
    <cfRule type="expression" dxfId="1004" priority="1153">
      <formula>$C205="Execução"</formula>
    </cfRule>
    <cfRule type="expression" dxfId="1003" priority="1154">
      <formula>$C205="Projeto executivo"</formula>
    </cfRule>
    <cfRule type="expression" dxfId="1002" priority="1155">
      <formula>$C205="Projeto Basico"</formula>
    </cfRule>
    <cfRule type="expression" dxfId="1001" priority="1156">
      <formula>$C205="Estudo Preliminar"</formula>
    </cfRule>
  </conditionalFormatting>
  <conditionalFormatting sqref="G206">
    <cfRule type="expression" dxfId="1000" priority="1139">
      <formula>G206="O&amp;M"</formula>
    </cfRule>
    <cfRule type="expression" dxfId="999" priority="1140">
      <formula>G206="Execução"</formula>
    </cfRule>
    <cfRule type="expression" dxfId="998" priority="1141">
      <formula>G206="Propriedades"</formula>
    </cfRule>
    <cfRule type="expression" dxfId="997" priority="1142">
      <formula>G206="Orçamento"</formula>
    </cfRule>
    <cfRule type="expression" dxfId="996" priority="1143">
      <formula>G206="Fabricação"</formula>
    </cfRule>
    <cfRule type="expression" dxfId="995" priority="1144">
      <formula>G206="Localizaçã"</formula>
    </cfRule>
    <cfRule type="expression" dxfId="994" priority="1145">
      <formula>G206="Dimensões do elemento"</formula>
    </cfRule>
  </conditionalFormatting>
  <conditionalFormatting sqref="D206:E206 G206">
    <cfRule type="expression" dxfId="993" priority="1146">
      <formula>$D206="O&amp;M"</formula>
    </cfRule>
    <cfRule type="expression" dxfId="992" priority="1147">
      <formula>$D206="Execução"</formula>
    </cfRule>
    <cfRule type="expression" dxfId="991" priority="1148">
      <formula>$D206="Propriedades"</formula>
    </cfRule>
    <cfRule type="expression" dxfId="990" priority="1149">
      <formula>$D206="Orçamento"</formula>
    </cfRule>
    <cfRule type="expression" dxfId="989" priority="1150">
      <formula>$D206="Fabricação"</formula>
    </cfRule>
    <cfRule type="expression" dxfId="988" priority="1151">
      <formula>$D206="Localizaçã"</formula>
    </cfRule>
    <cfRule type="expression" dxfId="987" priority="1152">
      <formula>$D206="Dimensões do elemento"</formula>
    </cfRule>
  </conditionalFormatting>
  <conditionalFormatting sqref="C206:E206 G206">
    <cfRule type="expression" dxfId="986" priority="1135">
      <formula>$C206="Execução"</formula>
    </cfRule>
    <cfRule type="expression" dxfId="985" priority="1136">
      <formula>$C206="Projeto executivo"</formula>
    </cfRule>
    <cfRule type="expression" dxfId="984" priority="1137">
      <formula>$C206="Projeto Basico"</formula>
    </cfRule>
    <cfRule type="expression" dxfId="983" priority="1138">
      <formula>$C206="Estudo Preliminar"</formula>
    </cfRule>
  </conditionalFormatting>
  <conditionalFormatting sqref="G207">
    <cfRule type="expression" dxfId="982" priority="1121">
      <formula>G207="O&amp;M"</formula>
    </cfRule>
    <cfRule type="expression" dxfId="981" priority="1122">
      <formula>G207="Execução"</formula>
    </cfRule>
    <cfRule type="expression" dxfId="980" priority="1123">
      <formula>G207="Propriedades"</formula>
    </cfRule>
    <cfRule type="expression" dxfId="979" priority="1124">
      <formula>G207="Orçamento"</formula>
    </cfRule>
    <cfRule type="expression" dxfId="978" priority="1125">
      <formula>G207="Fabricação"</formula>
    </cfRule>
    <cfRule type="expression" dxfId="977" priority="1126">
      <formula>G207="Localizaçã"</formula>
    </cfRule>
    <cfRule type="expression" dxfId="976" priority="1127">
      <formula>G207="Dimensões do elemento"</formula>
    </cfRule>
  </conditionalFormatting>
  <conditionalFormatting sqref="D207:E207 G207">
    <cfRule type="expression" dxfId="975" priority="1128">
      <formula>$D207="O&amp;M"</formula>
    </cfRule>
    <cfRule type="expression" dxfId="974" priority="1129">
      <formula>$D207="Execução"</formula>
    </cfRule>
    <cfRule type="expression" dxfId="973" priority="1130">
      <formula>$D207="Propriedades"</formula>
    </cfRule>
    <cfRule type="expression" dxfId="972" priority="1131">
      <formula>$D207="Orçamento"</formula>
    </cfRule>
    <cfRule type="expression" dxfId="971" priority="1132">
      <formula>$D207="Fabricação"</formula>
    </cfRule>
    <cfRule type="expression" dxfId="970" priority="1133">
      <formula>$D207="Localizaçã"</formula>
    </cfRule>
    <cfRule type="expression" dxfId="969" priority="1134">
      <formula>$D207="Dimensões do elemento"</formula>
    </cfRule>
  </conditionalFormatting>
  <conditionalFormatting sqref="C207:G207">
    <cfRule type="expression" dxfId="968" priority="1117">
      <formula>$C207="Execução"</formula>
    </cfRule>
    <cfRule type="expression" dxfId="967" priority="1118">
      <formula>$C207="Projeto executivo"</formula>
    </cfRule>
    <cfRule type="expression" dxfId="966" priority="1119">
      <formula>$C207="Projeto Basico"</formula>
    </cfRule>
    <cfRule type="expression" dxfId="965" priority="1120">
      <formula>$C207="Estudo Preliminar"</formula>
    </cfRule>
  </conditionalFormatting>
  <conditionalFormatting sqref="F204">
    <cfRule type="expression" dxfId="964" priority="1113">
      <formula>$C204="Execução"</formula>
    </cfRule>
    <cfRule type="expression" dxfId="963" priority="1114">
      <formula>$C204="Projeto executivo"</formula>
    </cfRule>
    <cfRule type="expression" dxfId="962" priority="1115">
      <formula>$C204="Projeto Basico"</formula>
    </cfRule>
    <cfRule type="expression" dxfId="961" priority="1116">
      <formula>$C204="Estudo Preliminar"</formula>
    </cfRule>
  </conditionalFormatting>
  <conditionalFormatting sqref="F205">
    <cfRule type="expression" dxfId="960" priority="1109">
      <formula>$C205="Execução"</formula>
    </cfRule>
    <cfRule type="expression" dxfId="959" priority="1110">
      <formula>$C205="Projeto executivo"</formula>
    </cfRule>
    <cfRule type="expression" dxfId="958" priority="1111">
      <formula>$C205="Projeto Basico"</formula>
    </cfRule>
    <cfRule type="expression" dxfId="957" priority="1112">
      <formula>$C205="Estudo Preliminar"</formula>
    </cfRule>
  </conditionalFormatting>
  <conditionalFormatting sqref="F206">
    <cfRule type="expression" dxfId="956" priority="1105">
      <formula>$C206="Execução"</formula>
    </cfRule>
    <cfRule type="expression" dxfId="955" priority="1106">
      <formula>$C206="Projeto executivo"</formula>
    </cfRule>
    <cfRule type="expression" dxfId="954" priority="1107">
      <formula>$C206="Projeto Basico"</formula>
    </cfRule>
    <cfRule type="expression" dxfId="953" priority="1108">
      <formula>$C206="Estudo Preliminar"</formula>
    </cfRule>
  </conditionalFormatting>
  <conditionalFormatting sqref="H232:L233 H215:L216 H218:H228 I218:L223 I224:K226 L224:L227">
    <cfRule type="expression" dxfId="952" priority="1103">
      <formula>H215="R"</formula>
    </cfRule>
    <cfRule type="expression" dxfId="951" priority="1104">
      <formula>H215="E"</formula>
    </cfRule>
  </conditionalFormatting>
  <conditionalFormatting sqref="G216:G217">
    <cfRule type="expression" dxfId="950" priority="1089">
      <formula>G216="O&amp;M"</formula>
    </cfRule>
    <cfRule type="expression" dxfId="949" priority="1090">
      <formula>G216="Execução"</formula>
    </cfRule>
    <cfRule type="expression" dxfId="948" priority="1091">
      <formula>G216="Propriedades"</formula>
    </cfRule>
    <cfRule type="expression" dxfId="947" priority="1092">
      <formula>G216="Orçamento"</formula>
    </cfRule>
    <cfRule type="expression" dxfId="946" priority="1093">
      <formula>G216="Fabricação"</formula>
    </cfRule>
    <cfRule type="expression" dxfId="945" priority="1094">
      <formula>G216="Localizaçã"</formula>
    </cfRule>
    <cfRule type="expression" dxfId="944" priority="1095">
      <formula>G216="Dimensões do elemento"</formula>
    </cfRule>
  </conditionalFormatting>
  <conditionalFormatting sqref="D216:E216 G216:G217">
    <cfRule type="expression" dxfId="943" priority="1096">
      <formula>$D216="O&amp;M"</formula>
    </cfRule>
    <cfRule type="expression" dxfId="942" priority="1097">
      <formula>$D216="Execução"</formula>
    </cfRule>
    <cfRule type="expression" dxfId="941" priority="1098">
      <formula>$D216="Propriedades"</formula>
    </cfRule>
    <cfRule type="expression" dxfId="940" priority="1099">
      <formula>$D216="Orçamento"</formula>
    </cfRule>
    <cfRule type="expression" dxfId="939" priority="1100">
      <formula>$D216="Fabricação"</formula>
    </cfRule>
    <cfRule type="expression" dxfId="938" priority="1101">
      <formula>$D216="Localizaçã"</formula>
    </cfRule>
    <cfRule type="expression" dxfId="937" priority="1102">
      <formula>$D216="Dimensões do elemento"</formula>
    </cfRule>
  </conditionalFormatting>
  <conditionalFormatting sqref="G223">
    <cfRule type="expression" dxfId="936" priority="1075">
      <formula>G223="O&amp;M"</formula>
    </cfRule>
    <cfRule type="expression" dxfId="935" priority="1076">
      <formula>G223="Execução"</formula>
    </cfRule>
    <cfRule type="expression" dxfId="934" priority="1077">
      <formula>G223="Propriedades"</formula>
    </cfRule>
    <cfRule type="expression" dxfId="933" priority="1078">
      <formula>G223="Orçamento"</formula>
    </cfRule>
    <cfRule type="expression" dxfId="932" priority="1079">
      <formula>G223="Fabricação"</formula>
    </cfRule>
    <cfRule type="expression" dxfId="931" priority="1080">
      <formula>G223="Localizaçã"</formula>
    </cfRule>
    <cfRule type="expression" dxfId="930" priority="1081">
      <formula>G223="Dimensões do elemento"</formula>
    </cfRule>
  </conditionalFormatting>
  <conditionalFormatting sqref="D223:E223 G223">
    <cfRule type="expression" dxfId="929" priority="1082">
      <formula>$D223="O&amp;M"</formula>
    </cfRule>
    <cfRule type="expression" dxfId="928" priority="1083">
      <formula>$D223="Execução"</formula>
    </cfRule>
    <cfRule type="expression" dxfId="927" priority="1084">
      <formula>$D223="Propriedades"</formula>
    </cfRule>
    <cfRule type="expression" dxfId="926" priority="1085">
      <formula>$D223="Orçamento"</formula>
    </cfRule>
    <cfRule type="expression" dxfId="925" priority="1086">
      <formula>$D223="Fabricação"</formula>
    </cfRule>
    <cfRule type="expression" dxfId="924" priority="1087">
      <formula>$D223="Localizaçã"</formula>
    </cfRule>
    <cfRule type="expression" dxfId="923" priority="1088">
      <formula>$D223="Dimensões do elemento"</formula>
    </cfRule>
  </conditionalFormatting>
  <conditionalFormatting sqref="D229:E231">
    <cfRule type="expression" dxfId="922" priority="1068">
      <formula>$D229="O&amp;M"</formula>
    </cfRule>
    <cfRule type="expression" dxfId="921" priority="1069">
      <formula>$D229="Execução"</formula>
    </cfRule>
    <cfRule type="expression" dxfId="920" priority="1070">
      <formula>$D229="Propriedades"</formula>
    </cfRule>
    <cfRule type="expression" dxfId="919" priority="1071">
      <formula>$D229="Orçamento"</formula>
    </cfRule>
    <cfRule type="expression" dxfId="918" priority="1072">
      <formula>$D229="Fabricação"</formula>
    </cfRule>
    <cfRule type="expression" dxfId="917" priority="1073">
      <formula>$D229="Localizaçã"</formula>
    </cfRule>
    <cfRule type="expression" dxfId="916" priority="1074">
      <formula>$D229="Dimensões do elemento"</formula>
    </cfRule>
  </conditionalFormatting>
  <conditionalFormatting sqref="C229:E233 B215:G215 G217 C222:G222 C218:G218 C223:E223 G223 C216:G216">
    <cfRule type="expression" dxfId="915" priority="1064">
      <formula>$C215="Execução"</formula>
    </cfRule>
    <cfRule type="expression" dxfId="914" priority="1065">
      <formula>$C215="Projeto executivo"</formula>
    </cfRule>
    <cfRule type="expression" dxfId="913" priority="1066">
      <formula>$C215="Projeto Basico"</formula>
    </cfRule>
    <cfRule type="expression" dxfId="912" priority="1067">
      <formula>$C215="Estudo Preliminar"</formula>
    </cfRule>
  </conditionalFormatting>
  <conditionalFormatting sqref="I227:K227">
    <cfRule type="expression" dxfId="911" priority="1062">
      <formula>I227="R"</formula>
    </cfRule>
    <cfRule type="expression" dxfId="910" priority="1063">
      <formula>I227="E"</formula>
    </cfRule>
  </conditionalFormatting>
  <conditionalFormatting sqref="D227:E227">
    <cfRule type="expression" dxfId="909" priority="1055">
      <formula>$D227="O&amp;M"</formula>
    </cfRule>
    <cfRule type="expression" dxfId="908" priority="1056">
      <formula>$D227="Execução"</formula>
    </cfRule>
    <cfRule type="expression" dxfId="907" priority="1057">
      <formula>$D227="Propriedades"</formula>
    </cfRule>
    <cfRule type="expression" dxfId="906" priority="1058">
      <formula>$D227="Orçamento"</formula>
    </cfRule>
    <cfRule type="expression" dxfId="905" priority="1059">
      <formula>$D227="Fabricação"</formula>
    </cfRule>
    <cfRule type="expression" dxfId="904" priority="1060">
      <formula>$D227="Localizaçã"</formula>
    </cfRule>
    <cfRule type="expression" dxfId="903" priority="1061">
      <formula>$D227="Dimensões do elemento"</formula>
    </cfRule>
  </conditionalFormatting>
  <conditionalFormatting sqref="C227:E227">
    <cfRule type="expression" dxfId="902" priority="1051">
      <formula>$C227="Execução"</formula>
    </cfRule>
    <cfRule type="expression" dxfId="901" priority="1052">
      <formula>$C227="Projeto executivo"</formula>
    </cfRule>
    <cfRule type="expression" dxfId="900" priority="1053">
      <formula>$C227="Projeto Basico"</formula>
    </cfRule>
    <cfRule type="expression" dxfId="899" priority="1054">
      <formula>$C227="Estudo Preliminar"</formula>
    </cfRule>
  </conditionalFormatting>
  <conditionalFormatting sqref="I228:L228">
    <cfRule type="expression" dxfId="898" priority="1049">
      <formula>I228="R"</formula>
    </cfRule>
    <cfRule type="expression" dxfId="897" priority="1050">
      <formula>I228="E"</formula>
    </cfRule>
  </conditionalFormatting>
  <conditionalFormatting sqref="D217:E217">
    <cfRule type="expression" dxfId="896" priority="1007">
      <formula>$D217="O&amp;M"</formula>
    </cfRule>
    <cfRule type="expression" dxfId="895" priority="1008">
      <formula>$D217="Execução"</formula>
    </cfRule>
    <cfRule type="expression" dxfId="894" priority="1009">
      <formula>$D217="Propriedades"</formula>
    </cfRule>
    <cfRule type="expression" dxfId="893" priority="1010">
      <formula>$D217="Orçamento"</formula>
    </cfRule>
    <cfRule type="expression" dxfId="892" priority="1011">
      <formula>$D217="Fabricação"</formula>
    </cfRule>
    <cfRule type="expression" dxfId="891" priority="1012">
      <formula>$D217="Localizaçã"</formula>
    </cfRule>
    <cfRule type="expression" dxfId="890" priority="1013">
      <formula>$D217="Dimensões do elemento"</formula>
    </cfRule>
  </conditionalFormatting>
  <conditionalFormatting sqref="C217:F217">
    <cfRule type="expression" dxfId="889" priority="1003">
      <formula>$C217="Execução"</formula>
    </cfRule>
    <cfRule type="expression" dxfId="888" priority="1004">
      <formula>$C217="Projeto executivo"</formula>
    </cfRule>
    <cfRule type="expression" dxfId="887" priority="1005">
      <formula>$C217="Projeto Basico"</formula>
    </cfRule>
    <cfRule type="expression" dxfId="886" priority="1006">
      <formula>$C217="Estudo Preliminar"</formula>
    </cfRule>
  </conditionalFormatting>
  <conditionalFormatting sqref="G216:G217">
    <cfRule type="expression" dxfId="885" priority="996">
      <formula>G216="O&amp;M"</formula>
    </cfRule>
    <cfRule type="expression" dxfId="884" priority="997">
      <formula>G216="Execução"</formula>
    </cfRule>
    <cfRule type="expression" dxfId="883" priority="998">
      <formula>G216="Propriedades"</formula>
    </cfRule>
    <cfRule type="expression" dxfId="882" priority="999">
      <formula>G216="Orçamento"</formula>
    </cfRule>
    <cfRule type="expression" dxfId="881" priority="1000">
      <formula>G216="Fabricação"</formula>
    </cfRule>
    <cfRule type="expression" dxfId="880" priority="1001">
      <formula>G216="Localizaçã"</formula>
    </cfRule>
    <cfRule type="expression" dxfId="879" priority="1002">
      <formula>G216="Dimensões do elemento"</formula>
    </cfRule>
  </conditionalFormatting>
  <conditionalFormatting sqref="D219:E219">
    <cfRule type="expression" dxfId="878" priority="989">
      <formula>$D219="O&amp;M"</formula>
    </cfRule>
    <cfRule type="expression" dxfId="877" priority="990">
      <formula>$D219="Execução"</formula>
    </cfRule>
    <cfRule type="expression" dxfId="876" priority="991">
      <formula>$D219="Propriedades"</formula>
    </cfRule>
    <cfRule type="expression" dxfId="875" priority="992">
      <formula>$D219="Orçamento"</formula>
    </cfRule>
    <cfRule type="expression" dxfId="874" priority="993">
      <formula>$D219="Fabricação"</formula>
    </cfRule>
    <cfRule type="expression" dxfId="873" priority="994">
      <formula>$D219="Localizaçã"</formula>
    </cfRule>
    <cfRule type="expression" dxfId="872" priority="995">
      <formula>$D219="Dimensões do elemento"</formula>
    </cfRule>
  </conditionalFormatting>
  <conditionalFormatting sqref="C219:E219">
    <cfRule type="expression" dxfId="871" priority="985">
      <formula>$C219="Execução"</formula>
    </cfRule>
    <cfRule type="expression" dxfId="870" priority="986">
      <formula>$C219="Projeto executivo"</formula>
    </cfRule>
    <cfRule type="expression" dxfId="869" priority="987">
      <formula>$C219="Projeto Basico"</formula>
    </cfRule>
    <cfRule type="expression" dxfId="868" priority="988">
      <formula>$C219="Estudo Preliminar"</formula>
    </cfRule>
  </conditionalFormatting>
  <conditionalFormatting sqref="D220:E220">
    <cfRule type="expression" dxfId="867" priority="978">
      <formula>$D220="O&amp;M"</formula>
    </cfRule>
    <cfRule type="expression" dxfId="866" priority="979">
      <formula>$D220="Execução"</formula>
    </cfRule>
    <cfRule type="expression" dxfId="865" priority="980">
      <formula>$D220="Propriedades"</formula>
    </cfRule>
    <cfRule type="expression" dxfId="864" priority="981">
      <formula>$D220="Orçamento"</formula>
    </cfRule>
    <cfRule type="expression" dxfId="863" priority="982">
      <formula>$D220="Fabricação"</formula>
    </cfRule>
    <cfRule type="expression" dxfId="862" priority="983">
      <formula>$D220="Localizaçã"</formula>
    </cfRule>
    <cfRule type="expression" dxfId="861" priority="984">
      <formula>$D220="Dimensões do elemento"</formula>
    </cfRule>
  </conditionalFormatting>
  <conditionalFormatting sqref="C220:E220">
    <cfRule type="expression" dxfId="860" priority="974">
      <formula>$C220="Execução"</formula>
    </cfRule>
    <cfRule type="expression" dxfId="859" priority="975">
      <formula>$C220="Projeto executivo"</formula>
    </cfRule>
    <cfRule type="expression" dxfId="858" priority="976">
      <formula>$C220="Projeto Basico"</formula>
    </cfRule>
    <cfRule type="expression" dxfId="857" priority="977">
      <formula>$C220="Estudo Preliminar"</formula>
    </cfRule>
  </conditionalFormatting>
  <conditionalFormatting sqref="F219">
    <cfRule type="expression" dxfId="856" priority="970">
      <formula>$C219="Execução"</formula>
    </cfRule>
    <cfRule type="expression" dxfId="855" priority="971">
      <formula>$C219="Projeto executivo"</formula>
    </cfRule>
    <cfRule type="expression" dxfId="854" priority="972">
      <formula>$C219="Projeto Basico"</formula>
    </cfRule>
    <cfRule type="expression" dxfId="853" priority="973">
      <formula>$C219="Estudo Preliminar"</formula>
    </cfRule>
  </conditionalFormatting>
  <conditionalFormatting sqref="F220">
    <cfRule type="expression" dxfId="852" priority="966">
      <formula>$C220="Execução"</formula>
    </cfRule>
    <cfRule type="expression" dxfId="851" priority="967">
      <formula>$C220="Projeto executivo"</formula>
    </cfRule>
    <cfRule type="expression" dxfId="850" priority="968">
      <formula>$C220="Projeto Basico"</formula>
    </cfRule>
    <cfRule type="expression" dxfId="849" priority="969">
      <formula>$C220="Estudo Preliminar"</formula>
    </cfRule>
  </conditionalFormatting>
  <conditionalFormatting sqref="G219:G220">
    <cfRule type="expression" dxfId="848" priority="952">
      <formula>G219="O&amp;M"</formula>
    </cfRule>
    <cfRule type="expression" dxfId="847" priority="953">
      <formula>G219="Execução"</formula>
    </cfRule>
    <cfRule type="expression" dxfId="846" priority="954">
      <formula>G219="Propriedades"</formula>
    </cfRule>
    <cfRule type="expression" dxfId="845" priority="955">
      <formula>G219="Orçamento"</formula>
    </cfRule>
    <cfRule type="expression" dxfId="844" priority="956">
      <formula>G219="Fabricação"</formula>
    </cfRule>
    <cfRule type="expression" dxfId="843" priority="957">
      <formula>G219="Localizaçã"</formula>
    </cfRule>
    <cfRule type="expression" dxfId="842" priority="958">
      <formula>G219="Dimensões do elemento"</formula>
    </cfRule>
  </conditionalFormatting>
  <conditionalFormatting sqref="G219:G220">
    <cfRule type="expression" dxfId="841" priority="959">
      <formula>$D219="O&amp;M"</formula>
    </cfRule>
    <cfRule type="expression" dxfId="840" priority="960">
      <formula>$D219="Execução"</formula>
    </cfRule>
    <cfRule type="expression" dxfId="839" priority="961">
      <formula>$D219="Propriedades"</formula>
    </cfRule>
    <cfRule type="expression" dxfId="838" priority="962">
      <formula>$D219="Orçamento"</formula>
    </cfRule>
    <cfRule type="expression" dxfId="837" priority="963">
      <formula>$D219="Fabricação"</formula>
    </cfRule>
    <cfRule type="expression" dxfId="836" priority="964">
      <formula>$D219="Localizaçã"</formula>
    </cfRule>
    <cfRule type="expression" dxfId="835" priority="965">
      <formula>$D219="Dimensões do elemento"</formula>
    </cfRule>
  </conditionalFormatting>
  <conditionalFormatting sqref="G219:G220">
    <cfRule type="expression" dxfId="834" priority="948">
      <formula>$C219="Execução"</formula>
    </cfRule>
    <cfRule type="expression" dxfId="833" priority="949">
      <formula>$C219="Projeto executivo"</formula>
    </cfRule>
    <cfRule type="expression" dxfId="832" priority="950">
      <formula>$C219="Projeto Basico"</formula>
    </cfRule>
    <cfRule type="expression" dxfId="831" priority="951">
      <formula>$C219="Estudo Preliminar"</formula>
    </cfRule>
  </conditionalFormatting>
  <conditionalFormatting sqref="G219:G220">
    <cfRule type="expression" dxfId="830" priority="941">
      <formula>G219="O&amp;M"</formula>
    </cfRule>
    <cfRule type="expression" dxfId="829" priority="942">
      <formula>G219="Execução"</formula>
    </cfRule>
    <cfRule type="expression" dxfId="828" priority="943">
      <formula>G219="Propriedades"</formula>
    </cfRule>
    <cfRule type="expression" dxfId="827" priority="944">
      <formula>G219="Orçamento"</formula>
    </cfRule>
    <cfRule type="expression" dxfId="826" priority="945">
      <formula>G219="Fabricação"</formula>
    </cfRule>
    <cfRule type="expression" dxfId="825" priority="946">
      <formula>G219="Localizaçã"</formula>
    </cfRule>
    <cfRule type="expression" dxfId="824" priority="947">
      <formula>G219="Dimensões do elemento"</formula>
    </cfRule>
  </conditionalFormatting>
  <conditionalFormatting sqref="D221:E221">
    <cfRule type="expression" dxfId="823" priority="934">
      <formula>$D221="O&amp;M"</formula>
    </cfRule>
    <cfRule type="expression" dxfId="822" priority="935">
      <formula>$D221="Execução"</formula>
    </cfRule>
    <cfRule type="expression" dxfId="821" priority="936">
      <formula>$D221="Propriedades"</formula>
    </cfRule>
    <cfRule type="expression" dxfId="820" priority="937">
      <formula>$D221="Orçamento"</formula>
    </cfRule>
    <cfRule type="expression" dxfId="819" priority="938">
      <formula>$D221="Fabricação"</formula>
    </cfRule>
    <cfRule type="expression" dxfId="818" priority="939">
      <formula>$D221="Localizaçã"</formula>
    </cfRule>
    <cfRule type="expression" dxfId="817" priority="940">
      <formula>$D221="Dimensões do elemento"</formula>
    </cfRule>
  </conditionalFormatting>
  <conditionalFormatting sqref="C221:E221">
    <cfRule type="expression" dxfId="816" priority="930">
      <formula>$C221="Execução"</formula>
    </cfRule>
    <cfRule type="expression" dxfId="815" priority="931">
      <formula>$C221="Projeto executivo"</formula>
    </cfRule>
    <cfRule type="expression" dxfId="814" priority="932">
      <formula>$C221="Projeto Basico"</formula>
    </cfRule>
    <cfRule type="expression" dxfId="813" priority="933">
      <formula>$C221="Estudo Preliminar"</formula>
    </cfRule>
  </conditionalFormatting>
  <conditionalFormatting sqref="F221">
    <cfRule type="expression" dxfId="812" priority="926">
      <formula>$C221="Execução"</formula>
    </cfRule>
    <cfRule type="expression" dxfId="811" priority="927">
      <formula>$C221="Projeto executivo"</formula>
    </cfRule>
    <cfRule type="expression" dxfId="810" priority="928">
      <formula>$C221="Projeto Basico"</formula>
    </cfRule>
    <cfRule type="expression" dxfId="809" priority="929">
      <formula>$C221="Estudo Preliminar"</formula>
    </cfRule>
  </conditionalFormatting>
  <conditionalFormatting sqref="G221">
    <cfRule type="expression" dxfId="808" priority="912">
      <formula>G221="O&amp;M"</formula>
    </cfRule>
    <cfRule type="expression" dxfId="807" priority="913">
      <formula>G221="Execução"</formula>
    </cfRule>
    <cfRule type="expression" dxfId="806" priority="914">
      <formula>G221="Propriedades"</formula>
    </cfRule>
    <cfRule type="expression" dxfId="805" priority="915">
      <formula>G221="Orçamento"</formula>
    </cfRule>
    <cfRule type="expression" dxfId="804" priority="916">
      <formula>G221="Fabricação"</formula>
    </cfRule>
    <cfRule type="expression" dxfId="803" priority="917">
      <formula>G221="Localizaçã"</formula>
    </cfRule>
    <cfRule type="expression" dxfId="802" priority="918">
      <formula>G221="Dimensões do elemento"</formula>
    </cfRule>
  </conditionalFormatting>
  <conditionalFormatting sqref="G221">
    <cfRule type="expression" dxfId="801" priority="919">
      <formula>$D221="O&amp;M"</formula>
    </cfRule>
    <cfRule type="expression" dxfId="800" priority="920">
      <formula>$D221="Execução"</formula>
    </cfRule>
    <cfRule type="expression" dxfId="799" priority="921">
      <formula>$D221="Propriedades"</formula>
    </cfRule>
    <cfRule type="expression" dxfId="798" priority="922">
      <formula>$D221="Orçamento"</formula>
    </cfRule>
    <cfRule type="expression" dxfId="797" priority="923">
      <formula>$D221="Fabricação"</formula>
    </cfRule>
    <cfRule type="expression" dxfId="796" priority="924">
      <formula>$D221="Localizaçã"</formula>
    </cfRule>
    <cfRule type="expression" dxfId="795" priority="925">
      <formula>$D221="Dimensões do elemento"</formula>
    </cfRule>
  </conditionalFormatting>
  <conditionalFormatting sqref="G221">
    <cfRule type="expression" dxfId="794" priority="908">
      <formula>$C221="Execução"</formula>
    </cfRule>
    <cfRule type="expression" dxfId="793" priority="909">
      <formula>$C221="Projeto executivo"</formula>
    </cfRule>
    <cfRule type="expression" dxfId="792" priority="910">
      <formula>$C221="Projeto Basico"</formula>
    </cfRule>
    <cfRule type="expression" dxfId="791" priority="911">
      <formula>$C221="Estudo Preliminar"</formula>
    </cfRule>
  </conditionalFormatting>
  <conditionalFormatting sqref="G221">
    <cfRule type="expression" dxfId="790" priority="901">
      <formula>G221="O&amp;M"</formula>
    </cfRule>
    <cfRule type="expression" dxfId="789" priority="902">
      <formula>G221="Execução"</formula>
    </cfRule>
    <cfRule type="expression" dxfId="788" priority="903">
      <formula>G221="Propriedades"</formula>
    </cfRule>
    <cfRule type="expression" dxfId="787" priority="904">
      <formula>G221="Orçamento"</formula>
    </cfRule>
    <cfRule type="expression" dxfId="786" priority="905">
      <formula>G221="Fabricação"</formula>
    </cfRule>
    <cfRule type="expression" dxfId="785" priority="906">
      <formula>G221="Localizaçã"</formula>
    </cfRule>
    <cfRule type="expression" dxfId="784" priority="907">
      <formula>G221="Dimensões do elemento"</formula>
    </cfRule>
  </conditionalFormatting>
  <conditionalFormatting sqref="G224">
    <cfRule type="expression" dxfId="783" priority="887">
      <formula>G224="O&amp;M"</formula>
    </cfRule>
    <cfRule type="expression" dxfId="782" priority="888">
      <formula>G224="Execução"</formula>
    </cfRule>
    <cfRule type="expression" dxfId="781" priority="889">
      <formula>G224="Propriedades"</formula>
    </cfRule>
    <cfRule type="expression" dxfId="780" priority="890">
      <formula>G224="Orçamento"</formula>
    </cfRule>
    <cfRule type="expression" dxfId="779" priority="891">
      <formula>G224="Fabricação"</formula>
    </cfRule>
    <cfRule type="expression" dxfId="778" priority="892">
      <formula>G224="Localizaçã"</formula>
    </cfRule>
    <cfRule type="expression" dxfId="777" priority="893">
      <formula>G224="Dimensões do elemento"</formula>
    </cfRule>
  </conditionalFormatting>
  <conditionalFormatting sqref="D224:E224 G224">
    <cfRule type="expression" dxfId="776" priority="894">
      <formula>$D224="O&amp;M"</formula>
    </cfRule>
    <cfRule type="expression" dxfId="775" priority="895">
      <formula>$D224="Execução"</formula>
    </cfRule>
    <cfRule type="expression" dxfId="774" priority="896">
      <formula>$D224="Propriedades"</formula>
    </cfRule>
    <cfRule type="expression" dxfId="773" priority="897">
      <formula>$D224="Orçamento"</formula>
    </cfRule>
    <cfRule type="expression" dxfId="772" priority="898">
      <formula>$D224="Fabricação"</formula>
    </cfRule>
    <cfRule type="expression" dxfId="771" priority="899">
      <formula>$D224="Localizaçã"</formula>
    </cfRule>
    <cfRule type="expression" dxfId="770" priority="900">
      <formula>$D224="Dimensões do elemento"</formula>
    </cfRule>
  </conditionalFormatting>
  <conditionalFormatting sqref="C224:E224 G224">
    <cfRule type="expression" dxfId="769" priority="883">
      <formula>$C224="Execução"</formula>
    </cfRule>
    <cfRule type="expression" dxfId="768" priority="884">
      <formula>$C224="Projeto executivo"</formula>
    </cfRule>
    <cfRule type="expression" dxfId="767" priority="885">
      <formula>$C224="Projeto Basico"</formula>
    </cfRule>
    <cfRule type="expression" dxfId="766" priority="886">
      <formula>$C224="Estudo Preliminar"</formula>
    </cfRule>
  </conditionalFormatting>
  <conditionalFormatting sqref="G225">
    <cfRule type="expression" dxfId="765" priority="869">
      <formula>G225="O&amp;M"</formula>
    </cfRule>
    <cfRule type="expression" dxfId="764" priority="870">
      <formula>G225="Execução"</formula>
    </cfRule>
    <cfRule type="expression" dxfId="763" priority="871">
      <formula>G225="Propriedades"</formula>
    </cfRule>
    <cfRule type="expression" dxfId="762" priority="872">
      <formula>G225="Orçamento"</formula>
    </cfRule>
    <cfRule type="expression" dxfId="761" priority="873">
      <formula>G225="Fabricação"</formula>
    </cfRule>
    <cfRule type="expression" dxfId="760" priority="874">
      <formula>G225="Localizaçã"</formula>
    </cfRule>
    <cfRule type="expression" dxfId="759" priority="875">
      <formula>G225="Dimensões do elemento"</formula>
    </cfRule>
  </conditionalFormatting>
  <conditionalFormatting sqref="D225:E225 G225">
    <cfRule type="expression" dxfId="758" priority="876">
      <formula>$D225="O&amp;M"</formula>
    </cfRule>
    <cfRule type="expression" dxfId="757" priority="877">
      <formula>$D225="Execução"</formula>
    </cfRule>
    <cfRule type="expression" dxfId="756" priority="878">
      <formula>$D225="Propriedades"</formula>
    </cfRule>
    <cfRule type="expression" dxfId="755" priority="879">
      <formula>$D225="Orçamento"</formula>
    </cfRule>
    <cfRule type="expression" dxfId="754" priority="880">
      <formula>$D225="Fabricação"</formula>
    </cfRule>
    <cfRule type="expression" dxfId="753" priority="881">
      <formula>$D225="Localizaçã"</formula>
    </cfRule>
    <cfRule type="expression" dxfId="752" priority="882">
      <formula>$D225="Dimensões do elemento"</formula>
    </cfRule>
  </conditionalFormatting>
  <conditionalFormatting sqref="C225:E225 G225">
    <cfRule type="expression" dxfId="751" priority="865">
      <formula>$C225="Execução"</formula>
    </cfRule>
    <cfRule type="expression" dxfId="750" priority="866">
      <formula>$C225="Projeto executivo"</formula>
    </cfRule>
    <cfRule type="expression" dxfId="749" priority="867">
      <formula>$C225="Projeto Basico"</formula>
    </cfRule>
    <cfRule type="expression" dxfId="748" priority="868">
      <formula>$C225="Estudo Preliminar"</formula>
    </cfRule>
  </conditionalFormatting>
  <conditionalFormatting sqref="G226">
    <cfRule type="expression" dxfId="747" priority="851">
      <formula>G226="O&amp;M"</formula>
    </cfRule>
    <cfRule type="expression" dxfId="746" priority="852">
      <formula>G226="Execução"</formula>
    </cfRule>
    <cfRule type="expression" dxfId="745" priority="853">
      <formula>G226="Propriedades"</formula>
    </cfRule>
    <cfRule type="expression" dxfId="744" priority="854">
      <formula>G226="Orçamento"</formula>
    </cfRule>
    <cfRule type="expression" dxfId="743" priority="855">
      <formula>G226="Fabricação"</formula>
    </cfRule>
    <cfRule type="expression" dxfId="742" priority="856">
      <formula>G226="Localizaçã"</formula>
    </cfRule>
    <cfRule type="expression" dxfId="741" priority="857">
      <formula>G226="Dimensões do elemento"</formula>
    </cfRule>
  </conditionalFormatting>
  <conditionalFormatting sqref="D226:E226 G226">
    <cfRule type="expression" dxfId="740" priority="858">
      <formula>$D226="O&amp;M"</formula>
    </cfRule>
    <cfRule type="expression" dxfId="739" priority="859">
      <formula>$D226="Execução"</formula>
    </cfRule>
    <cfRule type="expression" dxfId="738" priority="860">
      <formula>$D226="Propriedades"</formula>
    </cfRule>
    <cfRule type="expression" dxfId="737" priority="861">
      <formula>$D226="Orçamento"</formula>
    </cfRule>
    <cfRule type="expression" dxfId="736" priority="862">
      <formula>$D226="Fabricação"</formula>
    </cfRule>
    <cfRule type="expression" dxfId="735" priority="863">
      <formula>$D226="Localizaçã"</formula>
    </cfRule>
    <cfRule type="expression" dxfId="734" priority="864">
      <formula>$D226="Dimensões do elemento"</formula>
    </cfRule>
  </conditionalFormatting>
  <conditionalFormatting sqref="C226:G226">
    <cfRule type="expression" dxfId="733" priority="847">
      <formula>$C226="Execução"</formula>
    </cfRule>
    <cfRule type="expression" dxfId="732" priority="848">
      <formula>$C226="Projeto executivo"</formula>
    </cfRule>
    <cfRule type="expression" dxfId="731" priority="849">
      <formula>$C226="Projeto Basico"</formula>
    </cfRule>
    <cfRule type="expression" dxfId="730" priority="850">
      <formula>$C226="Estudo Preliminar"</formula>
    </cfRule>
  </conditionalFormatting>
  <conditionalFormatting sqref="F223">
    <cfRule type="expression" dxfId="729" priority="843">
      <formula>$C223="Execução"</formula>
    </cfRule>
    <cfRule type="expression" dxfId="728" priority="844">
      <formula>$C223="Projeto executivo"</formula>
    </cfRule>
    <cfRule type="expression" dxfId="727" priority="845">
      <formula>$C223="Projeto Basico"</formula>
    </cfRule>
    <cfRule type="expression" dxfId="726" priority="846">
      <formula>$C223="Estudo Preliminar"</formula>
    </cfRule>
  </conditionalFormatting>
  <conditionalFormatting sqref="F224">
    <cfRule type="expression" dxfId="725" priority="839">
      <formula>$C224="Execução"</formula>
    </cfRule>
    <cfRule type="expression" dxfId="724" priority="840">
      <formula>$C224="Projeto executivo"</formula>
    </cfRule>
    <cfRule type="expression" dxfId="723" priority="841">
      <formula>$C224="Projeto Basico"</formula>
    </cfRule>
    <cfRule type="expression" dxfId="722" priority="842">
      <formula>$C224="Estudo Preliminar"</formula>
    </cfRule>
  </conditionalFormatting>
  <conditionalFormatting sqref="F225">
    <cfRule type="expression" dxfId="721" priority="835">
      <formula>$C225="Execução"</formula>
    </cfRule>
    <cfRule type="expression" dxfId="720" priority="836">
      <formula>$C225="Projeto executivo"</formula>
    </cfRule>
    <cfRule type="expression" dxfId="719" priority="837">
      <formula>$C225="Projeto Basico"</formula>
    </cfRule>
    <cfRule type="expression" dxfId="718" priority="838">
      <formula>$C225="Estudo Preliminar"</formula>
    </cfRule>
  </conditionalFormatting>
  <conditionalFormatting sqref="H251:L252 H234:L235 H237:H247 I237:L242 I243:K245 L243:L246">
    <cfRule type="expression" dxfId="717" priority="833">
      <formula>H234="R"</formula>
    </cfRule>
    <cfRule type="expression" dxfId="716" priority="834">
      <formula>H234="E"</formula>
    </cfRule>
  </conditionalFormatting>
  <conditionalFormatting sqref="G235:G236">
    <cfRule type="expression" dxfId="715" priority="819">
      <formula>G235="O&amp;M"</formula>
    </cfRule>
    <cfRule type="expression" dxfId="714" priority="820">
      <formula>G235="Execução"</formula>
    </cfRule>
    <cfRule type="expression" dxfId="713" priority="821">
      <formula>G235="Propriedades"</formula>
    </cfRule>
    <cfRule type="expression" dxfId="712" priority="822">
      <formula>G235="Orçamento"</formula>
    </cfRule>
    <cfRule type="expression" dxfId="711" priority="823">
      <formula>G235="Fabricação"</formula>
    </cfRule>
    <cfRule type="expression" dxfId="710" priority="824">
      <formula>G235="Localizaçã"</formula>
    </cfRule>
    <cfRule type="expression" dxfId="709" priority="825">
      <formula>G235="Dimensões do elemento"</formula>
    </cfRule>
  </conditionalFormatting>
  <conditionalFormatting sqref="D235:E235 G235:G236">
    <cfRule type="expression" dxfId="708" priority="826">
      <formula>$D235="O&amp;M"</formula>
    </cfRule>
    <cfRule type="expression" dxfId="707" priority="827">
      <formula>$D235="Execução"</formula>
    </cfRule>
    <cfRule type="expression" dxfId="706" priority="828">
      <formula>$D235="Propriedades"</formula>
    </cfRule>
    <cfRule type="expression" dxfId="705" priority="829">
      <formula>$D235="Orçamento"</formula>
    </cfRule>
    <cfRule type="expression" dxfId="704" priority="830">
      <formula>$D235="Fabricação"</formula>
    </cfRule>
    <cfRule type="expression" dxfId="703" priority="831">
      <formula>$D235="Localizaçã"</formula>
    </cfRule>
    <cfRule type="expression" dxfId="702" priority="832">
      <formula>$D235="Dimensões do elemento"</formula>
    </cfRule>
  </conditionalFormatting>
  <conditionalFormatting sqref="G242">
    <cfRule type="expression" dxfId="701" priority="805">
      <formula>G242="O&amp;M"</formula>
    </cfRule>
    <cfRule type="expression" dxfId="700" priority="806">
      <formula>G242="Execução"</formula>
    </cfRule>
    <cfRule type="expression" dxfId="699" priority="807">
      <formula>G242="Propriedades"</formula>
    </cfRule>
    <cfRule type="expression" dxfId="698" priority="808">
      <formula>G242="Orçamento"</formula>
    </cfRule>
    <cfRule type="expression" dxfId="697" priority="809">
      <formula>G242="Fabricação"</formula>
    </cfRule>
    <cfRule type="expression" dxfId="696" priority="810">
      <formula>G242="Localizaçã"</formula>
    </cfRule>
    <cfRule type="expression" dxfId="695" priority="811">
      <formula>G242="Dimensões do elemento"</formula>
    </cfRule>
  </conditionalFormatting>
  <conditionalFormatting sqref="D242:E242 G242">
    <cfRule type="expression" dxfId="694" priority="812">
      <formula>$D242="O&amp;M"</formula>
    </cfRule>
    <cfRule type="expression" dxfId="693" priority="813">
      <formula>$D242="Execução"</formula>
    </cfRule>
    <cfRule type="expression" dxfId="692" priority="814">
      <formula>$D242="Propriedades"</formula>
    </cfRule>
    <cfRule type="expression" dxfId="691" priority="815">
      <formula>$D242="Orçamento"</formula>
    </cfRule>
    <cfRule type="expression" dxfId="690" priority="816">
      <formula>$D242="Fabricação"</formula>
    </cfRule>
    <cfRule type="expression" dxfId="689" priority="817">
      <formula>$D242="Localizaçã"</formula>
    </cfRule>
    <cfRule type="expression" dxfId="688" priority="818">
      <formula>$D242="Dimensões do elemento"</formula>
    </cfRule>
  </conditionalFormatting>
  <conditionalFormatting sqref="D248:E250">
    <cfRule type="expression" dxfId="687" priority="798">
      <formula>$D248="O&amp;M"</formula>
    </cfRule>
    <cfRule type="expression" dxfId="686" priority="799">
      <formula>$D248="Execução"</formula>
    </cfRule>
    <cfRule type="expression" dxfId="685" priority="800">
      <formula>$D248="Propriedades"</formula>
    </cfRule>
    <cfRule type="expression" dxfId="684" priority="801">
      <formula>$D248="Orçamento"</formula>
    </cfRule>
    <cfRule type="expression" dxfId="683" priority="802">
      <formula>$D248="Fabricação"</formula>
    </cfRule>
    <cfRule type="expression" dxfId="682" priority="803">
      <formula>$D248="Localizaçã"</formula>
    </cfRule>
    <cfRule type="expression" dxfId="681" priority="804">
      <formula>$D248="Dimensões do elemento"</formula>
    </cfRule>
  </conditionalFormatting>
  <conditionalFormatting sqref="C248:E252 B234:G234 G236 C241:G241 C237:G237 C242:E242 G242 C235:G235">
    <cfRule type="expression" dxfId="680" priority="794">
      <formula>$C234="Execução"</formula>
    </cfRule>
    <cfRule type="expression" dxfId="679" priority="795">
      <formula>$C234="Projeto executivo"</formula>
    </cfRule>
    <cfRule type="expression" dxfId="678" priority="796">
      <formula>$C234="Projeto Basico"</formula>
    </cfRule>
    <cfRule type="expression" dxfId="677" priority="797">
      <formula>$C234="Estudo Preliminar"</formula>
    </cfRule>
  </conditionalFormatting>
  <conditionalFormatting sqref="I246:K246">
    <cfRule type="expression" dxfId="676" priority="792">
      <formula>I246="R"</formula>
    </cfRule>
    <cfRule type="expression" dxfId="675" priority="793">
      <formula>I246="E"</formula>
    </cfRule>
  </conditionalFormatting>
  <conditionalFormatting sqref="D246:E246">
    <cfRule type="expression" dxfId="674" priority="785">
      <formula>$D246="O&amp;M"</formula>
    </cfRule>
    <cfRule type="expression" dxfId="673" priority="786">
      <formula>$D246="Execução"</formula>
    </cfRule>
    <cfRule type="expression" dxfId="672" priority="787">
      <formula>$D246="Propriedades"</formula>
    </cfRule>
    <cfRule type="expression" dxfId="671" priority="788">
      <formula>$D246="Orçamento"</formula>
    </cfRule>
    <cfRule type="expression" dxfId="670" priority="789">
      <formula>$D246="Fabricação"</formula>
    </cfRule>
    <cfRule type="expression" dxfId="669" priority="790">
      <formula>$D246="Localizaçã"</formula>
    </cfRule>
    <cfRule type="expression" dxfId="668" priority="791">
      <formula>$D246="Dimensões do elemento"</formula>
    </cfRule>
  </conditionalFormatting>
  <conditionalFormatting sqref="C246:E246">
    <cfRule type="expression" dxfId="667" priority="781">
      <formula>$C246="Execução"</formula>
    </cfRule>
    <cfRule type="expression" dxfId="666" priority="782">
      <formula>$C246="Projeto executivo"</formula>
    </cfRule>
    <cfRule type="expression" dxfId="665" priority="783">
      <formula>$C246="Projeto Basico"</formula>
    </cfRule>
    <cfRule type="expression" dxfId="664" priority="784">
      <formula>$C246="Estudo Preliminar"</formula>
    </cfRule>
  </conditionalFormatting>
  <conditionalFormatting sqref="I247:L247">
    <cfRule type="expression" dxfId="663" priority="779">
      <formula>I247="R"</formula>
    </cfRule>
    <cfRule type="expression" dxfId="662" priority="780">
      <formula>I247="E"</formula>
    </cfRule>
  </conditionalFormatting>
  <conditionalFormatting sqref="D236:E236">
    <cfRule type="expression" dxfId="661" priority="737">
      <formula>$D236="O&amp;M"</formula>
    </cfRule>
    <cfRule type="expression" dxfId="660" priority="738">
      <formula>$D236="Execução"</formula>
    </cfRule>
    <cfRule type="expression" dxfId="659" priority="739">
      <formula>$D236="Propriedades"</formula>
    </cfRule>
    <cfRule type="expression" dxfId="658" priority="740">
      <formula>$D236="Orçamento"</formula>
    </cfRule>
    <cfRule type="expression" dxfId="657" priority="741">
      <formula>$D236="Fabricação"</formula>
    </cfRule>
    <cfRule type="expression" dxfId="656" priority="742">
      <formula>$D236="Localizaçã"</formula>
    </cfRule>
    <cfRule type="expression" dxfId="655" priority="743">
      <formula>$D236="Dimensões do elemento"</formula>
    </cfRule>
  </conditionalFormatting>
  <conditionalFormatting sqref="C236:F236">
    <cfRule type="expression" dxfId="654" priority="733">
      <formula>$C236="Execução"</formula>
    </cfRule>
    <cfRule type="expression" dxfId="653" priority="734">
      <formula>$C236="Projeto executivo"</formula>
    </cfRule>
    <cfRule type="expression" dxfId="652" priority="735">
      <formula>$C236="Projeto Basico"</formula>
    </cfRule>
    <cfRule type="expression" dxfId="651" priority="736">
      <formula>$C236="Estudo Preliminar"</formula>
    </cfRule>
  </conditionalFormatting>
  <conditionalFormatting sqref="G235:G236">
    <cfRule type="expression" dxfId="650" priority="726">
      <formula>G235="O&amp;M"</formula>
    </cfRule>
    <cfRule type="expression" dxfId="649" priority="727">
      <formula>G235="Execução"</formula>
    </cfRule>
    <cfRule type="expression" dxfId="648" priority="728">
      <formula>G235="Propriedades"</formula>
    </cfRule>
    <cfRule type="expression" dxfId="647" priority="729">
      <formula>G235="Orçamento"</formula>
    </cfRule>
    <cfRule type="expression" dxfId="646" priority="730">
      <formula>G235="Fabricação"</formula>
    </cfRule>
    <cfRule type="expression" dxfId="645" priority="731">
      <formula>G235="Localizaçã"</formula>
    </cfRule>
    <cfRule type="expression" dxfId="644" priority="732">
      <formula>G235="Dimensões do elemento"</formula>
    </cfRule>
  </conditionalFormatting>
  <conditionalFormatting sqref="D238:E238">
    <cfRule type="expression" dxfId="643" priority="719">
      <formula>$D238="O&amp;M"</formula>
    </cfRule>
    <cfRule type="expression" dxfId="642" priority="720">
      <formula>$D238="Execução"</formula>
    </cfRule>
    <cfRule type="expression" dxfId="641" priority="721">
      <formula>$D238="Propriedades"</formula>
    </cfRule>
    <cfRule type="expression" dxfId="640" priority="722">
      <formula>$D238="Orçamento"</formula>
    </cfRule>
    <cfRule type="expression" dxfId="639" priority="723">
      <formula>$D238="Fabricação"</formula>
    </cfRule>
    <cfRule type="expression" dxfId="638" priority="724">
      <formula>$D238="Localizaçã"</formula>
    </cfRule>
    <cfRule type="expression" dxfId="637" priority="725">
      <formula>$D238="Dimensões do elemento"</formula>
    </cfRule>
  </conditionalFormatting>
  <conditionalFormatting sqref="C238:E238">
    <cfRule type="expression" dxfId="636" priority="715">
      <formula>$C238="Execução"</formula>
    </cfRule>
    <cfRule type="expression" dxfId="635" priority="716">
      <formula>$C238="Projeto executivo"</formula>
    </cfRule>
    <cfRule type="expression" dxfId="634" priority="717">
      <formula>$C238="Projeto Basico"</formula>
    </cfRule>
    <cfRule type="expression" dxfId="633" priority="718">
      <formula>$C238="Estudo Preliminar"</formula>
    </cfRule>
  </conditionalFormatting>
  <conditionalFormatting sqref="D239:E239">
    <cfRule type="expression" dxfId="632" priority="708">
      <formula>$D239="O&amp;M"</formula>
    </cfRule>
    <cfRule type="expression" dxfId="631" priority="709">
      <formula>$D239="Execução"</formula>
    </cfRule>
    <cfRule type="expression" dxfId="630" priority="710">
      <formula>$D239="Propriedades"</formula>
    </cfRule>
    <cfRule type="expression" dxfId="629" priority="711">
      <formula>$D239="Orçamento"</formula>
    </cfRule>
    <cfRule type="expression" dxfId="628" priority="712">
      <formula>$D239="Fabricação"</formula>
    </cfRule>
    <cfRule type="expression" dxfId="627" priority="713">
      <formula>$D239="Localizaçã"</formula>
    </cfRule>
    <cfRule type="expression" dxfId="626" priority="714">
      <formula>$D239="Dimensões do elemento"</formula>
    </cfRule>
  </conditionalFormatting>
  <conditionalFormatting sqref="C239:E239">
    <cfRule type="expression" dxfId="625" priority="704">
      <formula>$C239="Execução"</formula>
    </cfRule>
    <cfRule type="expression" dxfId="624" priority="705">
      <formula>$C239="Projeto executivo"</formula>
    </cfRule>
    <cfRule type="expression" dxfId="623" priority="706">
      <formula>$C239="Projeto Basico"</formula>
    </cfRule>
    <cfRule type="expression" dxfId="622" priority="707">
      <formula>$C239="Estudo Preliminar"</formula>
    </cfRule>
  </conditionalFormatting>
  <conditionalFormatting sqref="F238">
    <cfRule type="expression" dxfId="621" priority="700">
      <formula>$C238="Execução"</formula>
    </cfRule>
    <cfRule type="expression" dxfId="620" priority="701">
      <formula>$C238="Projeto executivo"</formula>
    </cfRule>
    <cfRule type="expression" dxfId="619" priority="702">
      <formula>$C238="Projeto Basico"</formula>
    </cfRule>
    <cfRule type="expression" dxfId="618" priority="703">
      <formula>$C238="Estudo Preliminar"</formula>
    </cfRule>
  </conditionalFormatting>
  <conditionalFormatting sqref="F239">
    <cfRule type="expression" dxfId="617" priority="696">
      <formula>$C239="Execução"</formula>
    </cfRule>
    <cfRule type="expression" dxfId="616" priority="697">
      <formula>$C239="Projeto executivo"</formula>
    </cfRule>
    <cfRule type="expression" dxfId="615" priority="698">
      <formula>$C239="Projeto Basico"</formula>
    </cfRule>
    <cfRule type="expression" dxfId="614" priority="699">
      <formula>$C239="Estudo Preliminar"</formula>
    </cfRule>
  </conditionalFormatting>
  <conditionalFormatting sqref="G238:G239">
    <cfRule type="expression" dxfId="613" priority="682">
      <formula>G238="O&amp;M"</formula>
    </cfRule>
    <cfRule type="expression" dxfId="612" priority="683">
      <formula>G238="Execução"</formula>
    </cfRule>
    <cfRule type="expression" dxfId="611" priority="684">
      <formula>G238="Propriedades"</formula>
    </cfRule>
    <cfRule type="expression" dxfId="610" priority="685">
      <formula>G238="Orçamento"</formula>
    </cfRule>
    <cfRule type="expression" dxfId="609" priority="686">
      <formula>G238="Fabricação"</formula>
    </cfRule>
    <cfRule type="expression" dxfId="608" priority="687">
      <formula>G238="Localizaçã"</formula>
    </cfRule>
    <cfRule type="expression" dxfId="607" priority="688">
      <formula>G238="Dimensões do elemento"</formula>
    </cfRule>
  </conditionalFormatting>
  <conditionalFormatting sqref="G238:G239">
    <cfRule type="expression" dxfId="606" priority="689">
      <formula>$D238="O&amp;M"</formula>
    </cfRule>
    <cfRule type="expression" dxfId="605" priority="690">
      <formula>$D238="Execução"</formula>
    </cfRule>
    <cfRule type="expression" dxfId="604" priority="691">
      <formula>$D238="Propriedades"</formula>
    </cfRule>
    <cfRule type="expression" dxfId="603" priority="692">
      <formula>$D238="Orçamento"</formula>
    </cfRule>
    <cfRule type="expression" dxfId="602" priority="693">
      <formula>$D238="Fabricação"</formula>
    </cfRule>
    <cfRule type="expression" dxfId="601" priority="694">
      <formula>$D238="Localizaçã"</formula>
    </cfRule>
    <cfRule type="expression" dxfId="600" priority="695">
      <formula>$D238="Dimensões do elemento"</formula>
    </cfRule>
  </conditionalFormatting>
  <conditionalFormatting sqref="G238:G239">
    <cfRule type="expression" dxfId="599" priority="678">
      <formula>$C238="Execução"</formula>
    </cfRule>
    <cfRule type="expression" dxfId="598" priority="679">
      <formula>$C238="Projeto executivo"</formula>
    </cfRule>
    <cfRule type="expression" dxfId="597" priority="680">
      <formula>$C238="Projeto Basico"</formula>
    </cfRule>
    <cfRule type="expression" dxfId="596" priority="681">
      <formula>$C238="Estudo Preliminar"</formula>
    </cfRule>
  </conditionalFormatting>
  <conditionalFormatting sqref="G238:G239">
    <cfRule type="expression" dxfId="595" priority="671">
      <formula>G238="O&amp;M"</formula>
    </cfRule>
    <cfRule type="expression" dxfId="594" priority="672">
      <formula>G238="Execução"</formula>
    </cfRule>
    <cfRule type="expression" dxfId="593" priority="673">
      <formula>G238="Propriedades"</formula>
    </cfRule>
    <cfRule type="expression" dxfId="592" priority="674">
      <formula>G238="Orçamento"</formula>
    </cfRule>
    <cfRule type="expression" dxfId="591" priority="675">
      <formula>G238="Fabricação"</formula>
    </cfRule>
    <cfRule type="expression" dxfId="590" priority="676">
      <formula>G238="Localizaçã"</formula>
    </cfRule>
    <cfRule type="expression" dxfId="589" priority="677">
      <formula>G238="Dimensões do elemento"</formula>
    </cfRule>
  </conditionalFormatting>
  <conditionalFormatting sqref="D240:E240">
    <cfRule type="expression" dxfId="588" priority="664">
      <formula>$D240="O&amp;M"</formula>
    </cfRule>
    <cfRule type="expression" dxfId="587" priority="665">
      <formula>$D240="Execução"</formula>
    </cfRule>
    <cfRule type="expression" dxfId="586" priority="666">
      <formula>$D240="Propriedades"</formula>
    </cfRule>
    <cfRule type="expression" dxfId="585" priority="667">
      <formula>$D240="Orçamento"</formula>
    </cfRule>
    <cfRule type="expression" dxfId="584" priority="668">
      <formula>$D240="Fabricação"</formula>
    </cfRule>
    <cfRule type="expression" dxfId="583" priority="669">
      <formula>$D240="Localizaçã"</formula>
    </cfRule>
    <cfRule type="expression" dxfId="582" priority="670">
      <formula>$D240="Dimensões do elemento"</formula>
    </cfRule>
  </conditionalFormatting>
  <conditionalFormatting sqref="C240:E240">
    <cfRule type="expression" dxfId="581" priority="660">
      <formula>$C240="Execução"</formula>
    </cfRule>
    <cfRule type="expression" dxfId="580" priority="661">
      <formula>$C240="Projeto executivo"</formula>
    </cfRule>
    <cfRule type="expression" dxfId="579" priority="662">
      <formula>$C240="Projeto Basico"</formula>
    </cfRule>
    <cfRule type="expression" dxfId="578" priority="663">
      <formula>$C240="Estudo Preliminar"</formula>
    </cfRule>
  </conditionalFormatting>
  <conditionalFormatting sqref="F240">
    <cfRule type="expression" dxfId="577" priority="656">
      <formula>$C240="Execução"</formula>
    </cfRule>
    <cfRule type="expression" dxfId="576" priority="657">
      <formula>$C240="Projeto executivo"</formula>
    </cfRule>
    <cfRule type="expression" dxfId="575" priority="658">
      <formula>$C240="Projeto Basico"</formula>
    </cfRule>
    <cfRule type="expression" dxfId="574" priority="659">
      <formula>$C240="Estudo Preliminar"</formula>
    </cfRule>
  </conditionalFormatting>
  <conditionalFormatting sqref="G240">
    <cfRule type="expression" dxfId="573" priority="642">
      <formula>G240="O&amp;M"</formula>
    </cfRule>
    <cfRule type="expression" dxfId="572" priority="643">
      <formula>G240="Execução"</formula>
    </cfRule>
    <cfRule type="expression" dxfId="571" priority="644">
      <formula>G240="Propriedades"</formula>
    </cfRule>
    <cfRule type="expression" dxfId="570" priority="645">
      <formula>G240="Orçamento"</formula>
    </cfRule>
    <cfRule type="expression" dxfId="569" priority="646">
      <formula>G240="Fabricação"</formula>
    </cfRule>
    <cfRule type="expression" dxfId="568" priority="647">
      <formula>G240="Localizaçã"</formula>
    </cfRule>
    <cfRule type="expression" dxfId="567" priority="648">
      <formula>G240="Dimensões do elemento"</formula>
    </cfRule>
  </conditionalFormatting>
  <conditionalFormatting sqref="G240">
    <cfRule type="expression" dxfId="566" priority="649">
      <formula>$D240="O&amp;M"</formula>
    </cfRule>
    <cfRule type="expression" dxfId="565" priority="650">
      <formula>$D240="Execução"</formula>
    </cfRule>
    <cfRule type="expression" dxfId="564" priority="651">
      <formula>$D240="Propriedades"</formula>
    </cfRule>
    <cfRule type="expression" dxfId="563" priority="652">
      <formula>$D240="Orçamento"</formula>
    </cfRule>
    <cfRule type="expression" dxfId="562" priority="653">
      <formula>$D240="Fabricação"</formula>
    </cfRule>
    <cfRule type="expression" dxfId="561" priority="654">
      <formula>$D240="Localizaçã"</formula>
    </cfRule>
    <cfRule type="expression" dxfId="560" priority="655">
      <formula>$D240="Dimensões do elemento"</formula>
    </cfRule>
  </conditionalFormatting>
  <conditionalFormatting sqref="G240">
    <cfRule type="expression" dxfId="559" priority="638">
      <formula>$C240="Execução"</formula>
    </cfRule>
    <cfRule type="expression" dxfId="558" priority="639">
      <formula>$C240="Projeto executivo"</formula>
    </cfRule>
    <cfRule type="expression" dxfId="557" priority="640">
      <formula>$C240="Projeto Basico"</formula>
    </cfRule>
    <cfRule type="expression" dxfId="556" priority="641">
      <formula>$C240="Estudo Preliminar"</formula>
    </cfRule>
  </conditionalFormatting>
  <conditionalFormatting sqref="G240">
    <cfRule type="expression" dxfId="555" priority="631">
      <formula>G240="O&amp;M"</formula>
    </cfRule>
    <cfRule type="expression" dxfId="554" priority="632">
      <formula>G240="Execução"</formula>
    </cfRule>
    <cfRule type="expression" dxfId="553" priority="633">
      <formula>G240="Propriedades"</formula>
    </cfRule>
    <cfRule type="expression" dxfId="552" priority="634">
      <formula>G240="Orçamento"</formula>
    </cfRule>
    <cfRule type="expression" dxfId="551" priority="635">
      <formula>G240="Fabricação"</formula>
    </cfRule>
    <cfRule type="expression" dxfId="550" priority="636">
      <formula>G240="Localizaçã"</formula>
    </cfRule>
    <cfRule type="expression" dxfId="549" priority="637">
      <formula>G240="Dimensões do elemento"</formula>
    </cfRule>
  </conditionalFormatting>
  <conditionalFormatting sqref="G243">
    <cfRule type="expression" dxfId="548" priority="617">
      <formula>G243="O&amp;M"</formula>
    </cfRule>
    <cfRule type="expression" dxfId="547" priority="618">
      <formula>G243="Execução"</formula>
    </cfRule>
    <cfRule type="expression" dxfId="546" priority="619">
      <formula>G243="Propriedades"</formula>
    </cfRule>
    <cfRule type="expression" dxfId="545" priority="620">
      <formula>G243="Orçamento"</formula>
    </cfRule>
    <cfRule type="expression" dxfId="544" priority="621">
      <formula>G243="Fabricação"</formula>
    </cfRule>
    <cfRule type="expression" dxfId="543" priority="622">
      <formula>G243="Localizaçã"</formula>
    </cfRule>
    <cfRule type="expression" dxfId="542" priority="623">
      <formula>G243="Dimensões do elemento"</formula>
    </cfRule>
  </conditionalFormatting>
  <conditionalFormatting sqref="D243:E243 G243">
    <cfRule type="expression" dxfId="541" priority="624">
      <formula>$D243="O&amp;M"</formula>
    </cfRule>
    <cfRule type="expression" dxfId="540" priority="625">
      <formula>$D243="Execução"</formula>
    </cfRule>
    <cfRule type="expression" dxfId="539" priority="626">
      <formula>$D243="Propriedades"</formula>
    </cfRule>
    <cfRule type="expression" dxfId="538" priority="627">
      <formula>$D243="Orçamento"</formula>
    </cfRule>
    <cfRule type="expression" dxfId="537" priority="628">
      <formula>$D243="Fabricação"</formula>
    </cfRule>
    <cfRule type="expression" dxfId="536" priority="629">
      <formula>$D243="Localizaçã"</formula>
    </cfRule>
    <cfRule type="expression" dxfId="535" priority="630">
      <formula>$D243="Dimensões do elemento"</formula>
    </cfRule>
  </conditionalFormatting>
  <conditionalFormatting sqref="C243:E243 G243">
    <cfRule type="expression" dxfId="534" priority="613">
      <formula>$C243="Execução"</formula>
    </cfRule>
    <cfRule type="expression" dxfId="533" priority="614">
      <formula>$C243="Projeto executivo"</formula>
    </cfRule>
    <cfRule type="expression" dxfId="532" priority="615">
      <formula>$C243="Projeto Basico"</formula>
    </cfRule>
    <cfRule type="expression" dxfId="531" priority="616">
      <formula>$C243="Estudo Preliminar"</formula>
    </cfRule>
  </conditionalFormatting>
  <conditionalFormatting sqref="G244">
    <cfRule type="expression" dxfId="530" priority="599">
      <formula>G244="O&amp;M"</formula>
    </cfRule>
    <cfRule type="expression" dxfId="529" priority="600">
      <formula>G244="Execução"</formula>
    </cfRule>
    <cfRule type="expression" dxfId="528" priority="601">
      <formula>G244="Propriedades"</formula>
    </cfRule>
    <cfRule type="expression" dxfId="527" priority="602">
      <formula>G244="Orçamento"</formula>
    </cfRule>
    <cfRule type="expression" dxfId="526" priority="603">
      <formula>G244="Fabricação"</formula>
    </cfRule>
    <cfRule type="expression" dxfId="525" priority="604">
      <formula>G244="Localizaçã"</formula>
    </cfRule>
    <cfRule type="expression" dxfId="524" priority="605">
      <formula>G244="Dimensões do elemento"</formula>
    </cfRule>
  </conditionalFormatting>
  <conditionalFormatting sqref="D244:E244 G244">
    <cfRule type="expression" dxfId="523" priority="606">
      <formula>$D244="O&amp;M"</formula>
    </cfRule>
    <cfRule type="expression" dxfId="522" priority="607">
      <formula>$D244="Execução"</formula>
    </cfRule>
    <cfRule type="expression" dxfId="521" priority="608">
      <formula>$D244="Propriedades"</formula>
    </cfRule>
    <cfRule type="expression" dxfId="520" priority="609">
      <formula>$D244="Orçamento"</formula>
    </cfRule>
    <cfRule type="expression" dxfId="519" priority="610">
      <formula>$D244="Fabricação"</formula>
    </cfRule>
    <cfRule type="expression" dxfId="518" priority="611">
      <formula>$D244="Localizaçã"</formula>
    </cfRule>
    <cfRule type="expression" dxfId="517" priority="612">
      <formula>$D244="Dimensões do elemento"</formula>
    </cfRule>
  </conditionalFormatting>
  <conditionalFormatting sqref="C244:E244 G244">
    <cfRule type="expression" dxfId="516" priority="595">
      <formula>$C244="Execução"</formula>
    </cfRule>
    <cfRule type="expression" dxfId="515" priority="596">
      <formula>$C244="Projeto executivo"</formula>
    </cfRule>
    <cfRule type="expression" dxfId="514" priority="597">
      <formula>$C244="Projeto Basico"</formula>
    </cfRule>
    <cfRule type="expression" dxfId="513" priority="598">
      <formula>$C244="Estudo Preliminar"</formula>
    </cfRule>
  </conditionalFormatting>
  <conditionalFormatting sqref="G245">
    <cfRule type="expression" dxfId="512" priority="581">
      <formula>G245="O&amp;M"</formula>
    </cfRule>
    <cfRule type="expression" dxfId="511" priority="582">
      <formula>G245="Execução"</formula>
    </cfRule>
    <cfRule type="expression" dxfId="510" priority="583">
      <formula>G245="Propriedades"</formula>
    </cfRule>
    <cfRule type="expression" dxfId="509" priority="584">
      <formula>G245="Orçamento"</formula>
    </cfRule>
    <cfRule type="expression" dxfId="508" priority="585">
      <formula>G245="Fabricação"</formula>
    </cfRule>
    <cfRule type="expression" dxfId="507" priority="586">
      <formula>G245="Localizaçã"</formula>
    </cfRule>
    <cfRule type="expression" dxfId="506" priority="587">
      <formula>G245="Dimensões do elemento"</formula>
    </cfRule>
  </conditionalFormatting>
  <conditionalFormatting sqref="D245:E245 G245">
    <cfRule type="expression" dxfId="505" priority="588">
      <formula>$D245="O&amp;M"</formula>
    </cfRule>
    <cfRule type="expression" dxfId="504" priority="589">
      <formula>$D245="Execução"</formula>
    </cfRule>
    <cfRule type="expression" dxfId="503" priority="590">
      <formula>$D245="Propriedades"</formula>
    </cfRule>
    <cfRule type="expression" dxfId="502" priority="591">
      <formula>$D245="Orçamento"</formula>
    </cfRule>
    <cfRule type="expression" dxfId="501" priority="592">
      <formula>$D245="Fabricação"</formula>
    </cfRule>
    <cfRule type="expression" dxfId="500" priority="593">
      <formula>$D245="Localizaçã"</formula>
    </cfRule>
    <cfRule type="expression" dxfId="499" priority="594">
      <formula>$D245="Dimensões do elemento"</formula>
    </cfRule>
  </conditionalFormatting>
  <conditionalFormatting sqref="C245:G245">
    <cfRule type="expression" dxfId="498" priority="577">
      <formula>$C245="Execução"</formula>
    </cfRule>
    <cfRule type="expression" dxfId="497" priority="578">
      <formula>$C245="Projeto executivo"</formula>
    </cfRule>
    <cfRule type="expression" dxfId="496" priority="579">
      <formula>$C245="Projeto Basico"</formula>
    </cfRule>
    <cfRule type="expression" dxfId="495" priority="580">
      <formula>$C245="Estudo Preliminar"</formula>
    </cfRule>
  </conditionalFormatting>
  <conditionalFormatting sqref="F242">
    <cfRule type="expression" dxfId="494" priority="573">
      <formula>$C242="Execução"</formula>
    </cfRule>
    <cfRule type="expression" dxfId="493" priority="574">
      <formula>$C242="Projeto executivo"</formula>
    </cfRule>
    <cfRule type="expression" dxfId="492" priority="575">
      <formula>$C242="Projeto Basico"</formula>
    </cfRule>
    <cfRule type="expression" dxfId="491" priority="576">
      <formula>$C242="Estudo Preliminar"</formula>
    </cfRule>
  </conditionalFormatting>
  <conditionalFormatting sqref="F243">
    <cfRule type="expression" dxfId="490" priority="569">
      <formula>$C243="Execução"</formula>
    </cfRule>
    <cfRule type="expression" dxfId="489" priority="570">
      <formula>$C243="Projeto executivo"</formula>
    </cfRule>
    <cfRule type="expression" dxfId="488" priority="571">
      <formula>$C243="Projeto Basico"</formula>
    </cfRule>
    <cfRule type="expression" dxfId="487" priority="572">
      <formula>$C243="Estudo Preliminar"</formula>
    </cfRule>
  </conditionalFormatting>
  <conditionalFormatting sqref="F244">
    <cfRule type="expression" dxfId="486" priority="565">
      <formula>$C244="Execução"</formula>
    </cfRule>
    <cfRule type="expression" dxfId="485" priority="566">
      <formula>$C244="Projeto executivo"</formula>
    </cfRule>
    <cfRule type="expression" dxfId="484" priority="567">
      <formula>$C244="Projeto Basico"</formula>
    </cfRule>
    <cfRule type="expression" dxfId="483" priority="568">
      <formula>$C244="Estudo Preliminar"</formula>
    </cfRule>
  </conditionalFormatting>
  <conditionalFormatting sqref="H269:L270 H253:L254 H256:H265 I256:L261 I262:K264 L262:L265">
    <cfRule type="expression" dxfId="482" priority="563">
      <formula>H253="R"</formula>
    </cfRule>
    <cfRule type="expression" dxfId="481" priority="564">
      <formula>H253="E"</formula>
    </cfRule>
  </conditionalFormatting>
  <conditionalFormatting sqref="G254:G255">
    <cfRule type="expression" dxfId="480" priority="549">
      <formula>G254="O&amp;M"</formula>
    </cfRule>
    <cfRule type="expression" dxfId="479" priority="550">
      <formula>G254="Execução"</formula>
    </cfRule>
    <cfRule type="expression" dxfId="478" priority="551">
      <formula>G254="Propriedades"</formula>
    </cfRule>
    <cfRule type="expression" dxfId="477" priority="552">
      <formula>G254="Orçamento"</formula>
    </cfRule>
    <cfRule type="expression" dxfId="476" priority="553">
      <formula>G254="Fabricação"</formula>
    </cfRule>
    <cfRule type="expression" dxfId="475" priority="554">
      <formula>G254="Localizaçã"</formula>
    </cfRule>
    <cfRule type="expression" dxfId="474" priority="555">
      <formula>G254="Dimensões do elemento"</formula>
    </cfRule>
  </conditionalFormatting>
  <conditionalFormatting sqref="D254:E254 G254:G255">
    <cfRule type="expression" dxfId="473" priority="556">
      <formula>$D254="O&amp;M"</formula>
    </cfRule>
    <cfRule type="expression" dxfId="472" priority="557">
      <formula>$D254="Execução"</formula>
    </cfRule>
    <cfRule type="expression" dxfId="471" priority="558">
      <formula>$D254="Propriedades"</formula>
    </cfRule>
    <cfRule type="expression" dxfId="470" priority="559">
      <formula>$D254="Orçamento"</formula>
    </cfRule>
    <cfRule type="expression" dxfId="469" priority="560">
      <formula>$D254="Fabricação"</formula>
    </cfRule>
    <cfRule type="expression" dxfId="468" priority="561">
      <formula>$D254="Localizaçã"</formula>
    </cfRule>
    <cfRule type="expression" dxfId="467" priority="562">
      <formula>$D254="Dimensões do elemento"</formula>
    </cfRule>
  </conditionalFormatting>
  <conditionalFormatting sqref="G261">
    <cfRule type="expression" dxfId="466" priority="535">
      <formula>G261="O&amp;M"</formula>
    </cfRule>
    <cfRule type="expression" dxfId="465" priority="536">
      <formula>G261="Execução"</formula>
    </cfRule>
    <cfRule type="expression" dxfId="464" priority="537">
      <formula>G261="Propriedades"</formula>
    </cfRule>
    <cfRule type="expression" dxfId="463" priority="538">
      <formula>G261="Orçamento"</formula>
    </cfRule>
    <cfRule type="expression" dxfId="462" priority="539">
      <formula>G261="Fabricação"</formula>
    </cfRule>
    <cfRule type="expression" dxfId="461" priority="540">
      <formula>G261="Localizaçã"</formula>
    </cfRule>
    <cfRule type="expression" dxfId="460" priority="541">
      <formula>G261="Dimensões do elemento"</formula>
    </cfRule>
  </conditionalFormatting>
  <conditionalFormatting sqref="D261:E261 G261">
    <cfRule type="expression" dxfId="459" priority="542">
      <formula>$D261="O&amp;M"</formula>
    </cfRule>
    <cfRule type="expression" dxfId="458" priority="543">
      <formula>$D261="Execução"</formula>
    </cfRule>
    <cfRule type="expression" dxfId="457" priority="544">
      <formula>$D261="Propriedades"</formula>
    </cfRule>
    <cfRule type="expression" dxfId="456" priority="545">
      <formula>$D261="Orçamento"</formula>
    </cfRule>
    <cfRule type="expression" dxfId="455" priority="546">
      <formula>$D261="Fabricação"</formula>
    </cfRule>
    <cfRule type="expression" dxfId="454" priority="547">
      <formula>$D261="Localizaçã"</formula>
    </cfRule>
    <cfRule type="expression" dxfId="453" priority="548">
      <formula>$D261="Dimensões do elemento"</formula>
    </cfRule>
  </conditionalFormatting>
  <conditionalFormatting sqref="D266:E268">
    <cfRule type="expression" dxfId="452" priority="528">
      <formula>$D266="O&amp;M"</formula>
    </cfRule>
    <cfRule type="expression" dxfId="451" priority="529">
      <formula>$D266="Execução"</formula>
    </cfRule>
    <cfRule type="expression" dxfId="450" priority="530">
      <formula>$D266="Propriedades"</formula>
    </cfRule>
    <cfRule type="expression" dxfId="449" priority="531">
      <formula>$D266="Orçamento"</formula>
    </cfRule>
    <cfRule type="expression" dxfId="448" priority="532">
      <formula>$D266="Fabricação"</formula>
    </cfRule>
    <cfRule type="expression" dxfId="447" priority="533">
      <formula>$D266="Localizaçã"</formula>
    </cfRule>
    <cfRule type="expression" dxfId="446" priority="534">
      <formula>$D266="Dimensões do elemento"</formula>
    </cfRule>
  </conditionalFormatting>
  <conditionalFormatting sqref="C266:E270 B253:G253 G255 C260:G260 C256:G256 C261:E261 G261 C254:G254">
    <cfRule type="expression" dxfId="445" priority="524">
      <formula>$C253="Execução"</formula>
    </cfRule>
    <cfRule type="expression" dxfId="444" priority="525">
      <formula>$C253="Projeto executivo"</formula>
    </cfRule>
    <cfRule type="expression" dxfId="443" priority="526">
      <formula>$C253="Projeto Basico"</formula>
    </cfRule>
    <cfRule type="expression" dxfId="442" priority="527">
      <formula>$C253="Estudo Preliminar"</formula>
    </cfRule>
  </conditionalFormatting>
  <conditionalFormatting sqref="I265:K265">
    <cfRule type="expression" dxfId="441" priority="522">
      <formula>I265="R"</formula>
    </cfRule>
    <cfRule type="expression" dxfId="440" priority="523">
      <formula>I265="E"</formula>
    </cfRule>
  </conditionalFormatting>
  <conditionalFormatting sqref="D265:E265">
    <cfRule type="expression" dxfId="439" priority="515">
      <formula>$D265="O&amp;M"</formula>
    </cfRule>
    <cfRule type="expression" dxfId="438" priority="516">
      <formula>$D265="Execução"</formula>
    </cfRule>
    <cfRule type="expression" dxfId="437" priority="517">
      <formula>$D265="Propriedades"</formula>
    </cfRule>
    <cfRule type="expression" dxfId="436" priority="518">
      <formula>$D265="Orçamento"</formula>
    </cfRule>
    <cfRule type="expression" dxfId="435" priority="519">
      <formula>$D265="Fabricação"</formula>
    </cfRule>
    <cfRule type="expression" dxfId="434" priority="520">
      <formula>$D265="Localizaçã"</formula>
    </cfRule>
    <cfRule type="expression" dxfId="433" priority="521">
      <formula>$D265="Dimensões do elemento"</formula>
    </cfRule>
  </conditionalFormatting>
  <conditionalFormatting sqref="C265:E265">
    <cfRule type="expression" dxfId="432" priority="511">
      <formula>$C265="Execução"</formula>
    </cfRule>
    <cfRule type="expression" dxfId="431" priority="512">
      <formula>$C265="Projeto executivo"</formula>
    </cfRule>
    <cfRule type="expression" dxfId="430" priority="513">
      <formula>$C265="Projeto Basico"</formula>
    </cfRule>
    <cfRule type="expression" dxfId="429" priority="514">
      <formula>$C265="Estudo Preliminar"</formula>
    </cfRule>
  </conditionalFormatting>
  <conditionalFormatting sqref="D255:E255">
    <cfRule type="expression" dxfId="428" priority="467">
      <formula>$D255="O&amp;M"</formula>
    </cfRule>
    <cfRule type="expression" dxfId="427" priority="468">
      <formula>$D255="Execução"</formula>
    </cfRule>
    <cfRule type="expression" dxfId="426" priority="469">
      <formula>$D255="Propriedades"</formula>
    </cfRule>
    <cfRule type="expression" dxfId="425" priority="470">
      <formula>$D255="Orçamento"</formula>
    </cfRule>
    <cfRule type="expression" dxfId="424" priority="471">
      <formula>$D255="Fabricação"</formula>
    </cfRule>
    <cfRule type="expression" dxfId="423" priority="472">
      <formula>$D255="Localizaçã"</formula>
    </cfRule>
    <cfRule type="expression" dxfId="422" priority="473">
      <formula>$D255="Dimensões do elemento"</formula>
    </cfRule>
  </conditionalFormatting>
  <conditionalFormatting sqref="C255:F255">
    <cfRule type="expression" dxfId="421" priority="463">
      <formula>$C255="Execução"</formula>
    </cfRule>
    <cfRule type="expression" dxfId="420" priority="464">
      <formula>$C255="Projeto executivo"</formula>
    </cfRule>
    <cfRule type="expression" dxfId="419" priority="465">
      <formula>$C255="Projeto Basico"</formula>
    </cfRule>
    <cfRule type="expression" dxfId="418" priority="466">
      <formula>$C255="Estudo Preliminar"</formula>
    </cfRule>
  </conditionalFormatting>
  <conditionalFormatting sqref="G254:G255">
    <cfRule type="expression" dxfId="417" priority="456">
      <formula>G254="O&amp;M"</formula>
    </cfRule>
    <cfRule type="expression" dxfId="416" priority="457">
      <formula>G254="Execução"</formula>
    </cfRule>
    <cfRule type="expression" dxfId="415" priority="458">
      <formula>G254="Propriedades"</formula>
    </cfRule>
    <cfRule type="expression" dxfId="414" priority="459">
      <formula>G254="Orçamento"</formula>
    </cfRule>
    <cfRule type="expression" dxfId="413" priority="460">
      <formula>G254="Fabricação"</formula>
    </cfRule>
    <cfRule type="expression" dxfId="412" priority="461">
      <formula>G254="Localizaçã"</formula>
    </cfRule>
    <cfRule type="expression" dxfId="411" priority="462">
      <formula>G254="Dimensões do elemento"</formula>
    </cfRule>
  </conditionalFormatting>
  <conditionalFormatting sqref="D257:E257">
    <cfRule type="expression" dxfId="410" priority="449">
      <formula>$D257="O&amp;M"</formula>
    </cfRule>
    <cfRule type="expression" dxfId="409" priority="450">
      <formula>$D257="Execução"</formula>
    </cfRule>
    <cfRule type="expression" dxfId="408" priority="451">
      <formula>$D257="Propriedades"</formula>
    </cfRule>
    <cfRule type="expression" dxfId="407" priority="452">
      <formula>$D257="Orçamento"</formula>
    </cfRule>
    <cfRule type="expression" dxfId="406" priority="453">
      <formula>$D257="Fabricação"</formula>
    </cfRule>
    <cfRule type="expression" dxfId="405" priority="454">
      <formula>$D257="Localizaçã"</formula>
    </cfRule>
    <cfRule type="expression" dxfId="404" priority="455">
      <formula>$D257="Dimensões do elemento"</formula>
    </cfRule>
  </conditionalFormatting>
  <conditionalFormatting sqref="C257:E257">
    <cfRule type="expression" dxfId="403" priority="445">
      <formula>$C257="Execução"</formula>
    </cfRule>
    <cfRule type="expression" dxfId="402" priority="446">
      <formula>$C257="Projeto executivo"</formula>
    </cfRule>
    <cfRule type="expression" dxfId="401" priority="447">
      <formula>$C257="Projeto Basico"</formula>
    </cfRule>
    <cfRule type="expression" dxfId="400" priority="448">
      <formula>$C257="Estudo Preliminar"</formula>
    </cfRule>
  </conditionalFormatting>
  <conditionalFormatting sqref="D258:E258">
    <cfRule type="expression" dxfId="399" priority="438">
      <formula>$D258="O&amp;M"</formula>
    </cfRule>
    <cfRule type="expression" dxfId="398" priority="439">
      <formula>$D258="Execução"</formula>
    </cfRule>
    <cfRule type="expression" dxfId="397" priority="440">
      <formula>$D258="Propriedades"</formula>
    </cfRule>
    <cfRule type="expression" dxfId="396" priority="441">
      <formula>$D258="Orçamento"</formula>
    </cfRule>
    <cfRule type="expression" dxfId="395" priority="442">
      <formula>$D258="Fabricação"</formula>
    </cfRule>
    <cfRule type="expression" dxfId="394" priority="443">
      <formula>$D258="Localizaçã"</formula>
    </cfRule>
    <cfRule type="expression" dxfId="393" priority="444">
      <formula>$D258="Dimensões do elemento"</formula>
    </cfRule>
  </conditionalFormatting>
  <conditionalFormatting sqref="C258:E258">
    <cfRule type="expression" dxfId="392" priority="434">
      <formula>$C258="Execução"</formula>
    </cfRule>
    <cfRule type="expression" dxfId="391" priority="435">
      <formula>$C258="Projeto executivo"</formula>
    </cfRule>
    <cfRule type="expression" dxfId="390" priority="436">
      <formula>$C258="Projeto Basico"</formula>
    </cfRule>
    <cfRule type="expression" dxfId="389" priority="437">
      <formula>$C258="Estudo Preliminar"</formula>
    </cfRule>
  </conditionalFormatting>
  <conditionalFormatting sqref="F257">
    <cfRule type="expression" dxfId="388" priority="430">
      <formula>$C257="Execução"</formula>
    </cfRule>
    <cfRule type="expression" dxfId="387" priority="431">
      <formula>$C257="Projeto executivo"</formula>
    </cfRule>
    <cfRule type="expression" dxfId="386" priority="432">
      <formula>$C257="Projeto Basico"</formula>
    </cfRule>
    <cfRule type="expression" dxfId="385" priority="433">
      <formula>$C257="Estudo Preliminar"</formula>
    </cfRule>
  </conditionalFormatting>
  <conditionalFormatting sqref="F258">
    <cfRule type="expression" dxfId="384" priority="426">
      <formula>$C258="Execução"</formula>
    </cfRule>
    <cfRule type="expression" dxfId="383" priority="427">
      <formula>$C258="Projeto executivo"</formula>
    </cfRule>
    <cfRule type="expression" dxfId="382" priority="428">
      <formula>$C258="Projeto Basico"</formula>
    </cfRule>
    <cfRule type="expression" dxfId="381" priority="429">
      <formula>$C258="Estudo Preliminar"</formula>
    </cfRule>
  </conditionalFormatting>
  <conditionalFormatting sqref="G257:G258">
    <cfRule type="expression" dxfId="380" priority="412">
      <formula>G257="O&amp;M"</formula>
    </cfRule>
    <cfRule type="expression" dxfId="379" priority="413">
      <formula>G257="Execução"</formula>
    </cfRule>
    <cfRule type="expression" dxfId="378" priority="414">
      <formula>G257="Propriedades"</formula>
    </cfRule>
    <cfRule type="expression" dxfId="377" priority="415">
      <formula>G257="Orçamento"</formula>
    </cfRule>
    <cfRule type="expression" dxfId="376" priority="416">
      <formula>G257="Fabricação"</formula>
    </cfRule>
    <cfRule type="expression" dxfId="375" priority="417">
      <formula>G257="Localizaçã"</formula>
    </cfRule>
    <cfRule type="expression" dxfId="374" priority="418">
      <formula>G257="Dimensões do elemento"</formula>
    </cfRule>
  </conditionalFormatting>
  <conditionalFormatting sqref="G257:G258">
    <cfRule type="expression" dxfId="373" priority="419">
      <formula>$D257="O&amp;M"</formula>
    </cfRule>
    <cfRule type="expression" dxfId="372" priority="420">
      <formula>$D257="Execução"</formula>
    </cfRule>
    <cfRule type="expression" dxfId="371" priority="421">
      <formula>$D257="Propriedades"</formula>
    </cfRule>
    <cfRule type="expression" dxfId="370" priority="422">
      <formula>$D257="Orçamento"</formula>
    </cfRule>
    <cfRule type="expression" dxfId="369" priority="423">
      <formula>$D257="Fabricação"</formula>
    </cfRule>
    <cfRule type="expression" dxfId="368" priority="424">
      <formula>$D257="Localizaçã"</formula>
    </cfRule>
    <cfRule type="expression" dxfId="367" priority="425">
      <formula>$D257="Dimensões do elemento"</formula>
    </cfRule>
  </conditionalFormatting>
  <conditionalFormatting sqref="G257:G258">
    <cfRule type="expression" dxfId="366" priority="408">
      <formula>$C257="Execução"</formula>
    </cfRule>
    <cfRule type="expression" dxfId="365" priority="409">
      <formula>$C257="Projeto executivo"</formula>
    </cfRule>
    <cfRule type="expression" dxfId="364" priority="410">
      <formula>$C257="Projeto Basico"</formula>
    </cfRule>
    <cfRule type="expression" dxfId="363" priority="411">
      <formula>$C257="Estudo Preliminar"</formula>
    </cfRule>
  </conditionalFormatting>
  <conditionalFormatting sqref="G257:G258">
    <cfRule type="expression" dxfId="362" priority="401">
      <formula>G257="O&amp;M"</formula>
    </cfRule>
    <cfRule type="expression" dxfId="361" priority="402">
      <formula>G257="Execução"</formula>
    </cfRule>
    <cfRule type="expression" dxfId="360" priority="403">
      <formula>G257="Propriedades"</formula>
    </cfRule>
    <cfRule type="expression" dxfId="359" priority="404">
      <formula>G257="Orçamento"</formula>
    </cfRule>
    <cfRule type="expression" dxfId="358" priority="405">
      <formula>G257="Fabricação"</formula>
    </cfRule>
    <cfRule type="expression" dxfId="357" priority="406">
      <formula>G257="Localizaçã"</formula>
    </cfRule>
    <cfRule type="expression" dxfId="356" priority="407">
      <formula>G257="Dimensões do elemento"</formula>
    </cfRule>
  </conditionalFormatting>
  <conditionalFormatting sqref="D259:E259">
    <cfRule type="expression" dxfId="355" priority="394">
      <formula>$D259="O&amp;M"</formula>
    </cfRule>
    <cfRule type="expression" dxfId="354" priority="395">
      <formula>$D259="Execução"</formula>
    </cfRule>
    <cfRule type="expression" dxfId="353" priority="396">
      <formula>$D259="Propriedades"</formula>
    </cfRule>
    <cfRule type="expression" dxfId="352" priority="397">
      <formula>$D259="Orçamento"</formula>
    </cfRule>
    <cfRule type="expression" dxfId="351" priority="398">
      <formula>$D259="Fabricação"</formula>
    </cfRule>
    <cfRule type="expression" dxfId="350" priority="399">
      <formula>$D259="Localizaçã"</formula>
    </cfRule>
    <cfRule type="expression" dxfId="349" priority="400">
      <formula>$D259="Dimensões do elemento"</formula>
    </cfRule>
  </conditionalFormatting>
  <conditionalFormatting sqref="C259:E259">
    <cfRule type="expression" dxfId="348" priority="390">
      <formula>$C259="Execução"</formula>
    </cfRule>
    <cfRule type="expression" dxfId="347" priority="391">
      <formula>$C259="Projeto executivo"</formula>
    </cfRule>
    <cfRule type="expression" dxfId="346" priority="392">
      <formula>$C259="Projeto Basico"</formula>
    </cfRule>
    <cfRule type="expression" dxfId="345" priority="393">
      <formula>$C259="Estudo Preliminar"</formula>
    </cfRule>
  </conditionalFormatting>
  <conditionalFormatting sqref="F259">
    <cfRule type="expression" dxfId="344" priority="386">
      <formula>$C259="Execução"</formula>
    </cfRule>
    <cfRule type="expression" dxfId="343" priority="387">
      <formula>$C259="Projeto executivo"</formula>
    </cfRule>
    <cfRule type="expression" dxfId="342" priority="388">
      <formula>$C259="Projeto Basico"</formula>
    </cfRule>
    <cfRule type="expression" dxfId="341" priority="389">
      <formula>$C259="Estudo Preliminar"</formula>
    </cfRule>
  </conditionalFormatting>
  <conditionalFormatting sqref="G259">
    <cfRule type="expression" dxfId="340" priority="372">
      <formula>G259="O&amp;M"</formula>
    </cfRule>
    <cfRule type="expression" dxfId="339" priority="373">
      <formula>G259="Execução"</formula>
    </cfRule>
    <cfRule type="expression" dxfId="338" priority="374">
      <formula>G259="Propriedades"</formula>
    </cfRule>
    <cfRule type="expression" dxfId="337" priority="375">
      <formula>G259="Orçamento"</formula>
    </cfRule>
    <cfRule type="expression" dxfId="336" priority="376">
      <formula>G259="Fabricação"</formula>
    </cfRule>
    <cfRule type="expression" dxfId="335" priority="377">
      <formula>G259="Localizaçã"</formula>
    </cfRule>
    <cfRule type="expression" dxfId="334" priority="378">
      <formula>G259="Dimensões do elemento"</formula>
    </cfRule>
  </conditionalFormatting>
  <conditionalFormatting sqref="G259">
    <cfRule type="expression" dxfId="333" priority="379">
      <formula>$D259="O&amp;M"</formula>
    </cfRule>
    <cfRule type="expression" dxfId="332" priority="380">
      <formula>$D259="Execução"</formula>
    </cfRule>
    <cfRule type="expression" dxfId="331" priority="381">
      <formula>$D259="Propriedades"</formula>
    </cfRule>
    <cfRule type="expression" dxfId="330" priority="382">
      <formula>$D259="Orçamento"</formula>
    </cfRule>
    <cfRule type="expression" dxfId="329" priority="383">
      <formula>$D259="Fabricação"</formula>
    </cfRule>
    <cfRule type="expression" dxfId="328" priority="384">
      <formula>$D259="Localizaçã"</formula>
    </cfRule>
    <cfRule type="expression" dxfId="327" priority="385">
      <formula>$D259="Dimensões do elemento"</formula>
    </cfRule>
  </conditionalFormatting>
  <conditionalFormatting sqref="G259">
    <cfRule type="expression" dxfId="326" priority="368">
      <formula>$C259="Execução"</formula>
    </cfRule>
    <cfRule type="expression" dxfId="325" priority="369">
      <formula>$C259="Projeto executivo"</formula>
    </cfRule>
    <cfRule type="expression" dxfId="324" priority="370">
      <formula>$C259="Projeto Basico"</formula>
    </cfRule>
    <cfRule type="expression" dxfId="323" priority="371">
      <formula>$C259="Estudo Preliminar"</formula>
    </cfRule>
  </conditionalFormatting>
  <conditionalFormatting sqref="G259">
    <cfRule type="expression" dxfId="322" priority="361">
      <formula>G259="O&amp;M"</formula>
    </cfRule>
    <cfRule type="expression" dxfId="321" priority="362">
      <formula>G259="Execução"</formula>
    </cfRule>
    <cfRule type="expression" dxfId="320" priority="363">
      <formula>G259="Propriedades"</formula>
    </cfRule>
    <cfRule type="expression" dxfId="319" priority="364">
      <formula>G259="Orçamento"</formula>
    </cfRule>
    <cfRule type="expression" dxfId="318" priority="365">
      <formula>G259="Fabricação"</formula>
    </cfRule>
    <cfRule type="expression" dxfId="317" priority="366">
      <formula>G259="Localizaçã"</formula>
    </cfRule>
    <cfRule type="expression" dxfId="316" priority="367">
      <formula>G259="Dimensões do elemento"</formula>
    </cfRule>
  </conditionalFormatting>
  <conditionalFormatting sqref="G262">
    <cfRule type="expression" dxfId="315" priority="347">
      <formula>G262="O&amp;M"</formula>
    </cfRule>
    <cfRule type="expression" dxfId="314" priority="348">
      <formula>G262="Execução"</formula>
    </cfRule>
    <cfRule type="expression" dxfId="313" priority="349">
      <formula>G262="Propriedades"</formula>
    </cfRule>
    <cfRule type="expression" dxfId="312" priority="350">
      <formula>G262="Orçamento"</formula>
    </cfRule>
    <cfRule type="expression" dxfId="311" priority="351">
      <formula>G262="Fabricação"</formula>
    </cfRule>
    <cfRule type="expression" dxfId="310" priority="352">
      <formula>G262="Localizaçã"</formula>
    </cfRule>
    <cfRule type="expression" dxfId="309" priority="353">
      <formula>G262="Dimensões do elemento"</formula>
    </cfRule>
  </conditionalFormatting>
  <conditionalFormatting sqref="D262:E262 G262">
    <cfRule type="expression" dxfId="308" priority="354">
      <formula>$D262="O&amp;M"</formula>
    </cfRule>
    <cfRule type="expression" dxfId="307" priority="355">
      <formula>$D262="Execução"</formula>
    </cfRule>
    <cfRule type="expression" dxfId="306" priority="356">
      <formula>$D262="Propriedades"</formula>
    </cfRule>
    <cfRule type="expression" dxfId="305" priority="357">
      <formula>$D262="Orçamento"</formula>
    </cfRule>
    <cfRule type="expression" dxfId="304" priority="358">
      <formula>$D262="Fabricação"</formula>
    </cfRule>
    <cfRule type="expression" dxfId="303" priority="359">
      <formula>$D262="Localizaçã"</formula>
    </cfRule>
    <cfRule type="expression" dxfId="302" priority="360">
      <formula>$D262="Dimensões do elemento"</formula>
    </cfRule>
  </conditionalFormatting>
  <conditionalFormatting sqref="C262:E262 G262">
    <cfRule type="expression" dxfId="301" priority="343">
      <formula>$C262="Execução"</formula>
    </cfRule>
    <cfRule type="expression" dxfId="300" priority="344">
      <formula>$C262="Projeto executivo"</formula>
    </cfRule>
    <cfRule type="expression" dxfId="299" priority="345">
      <formula>$C262="Projeto Basico"</formula>
    </cfRule>
    <cfRule type="expression" dxfId="298" priority="346">
      <formula>$C262="Estudo Preliminar"</formula>
    </cfRule>
  </conditionalFormatting>
  <conditionalFormatting sqref="G263">
    <cfRule type="expression" dxfId="297" priority="329">
      <formula>G263="O&amp;M"</formula>
    </cfRule>
    <cfRule type="expression" dxfId="296" priority="330">
      <formula>G263="Execução"</formula>
    </cfRule>
    <cfRule type="expression" dxfId="295" priority="331">
      <formula>G263="Propriedades"</formula>
    </cfRule>
    <cfRule type="expression" dxfId="294" priority="332">
      <formula>G263="Orçamento"</formula>
    </cfRule>
    <cfRule type="expression" dxfId="293" priority="333">
      <formula>G263="Fabricação"</formula>
    </cfRule>
    <cfRule type="expression" dxfId="292" priority="334">
      <formula>G263="Localizaçã"</formula>
    </cfRule>
    <cfRule type="expression" dxfId="291" priority="335">
      <formula>G263="Dimensões do elemento"</formula>
    </cfRule>
  </conditionalFormatting>
  <conditionalFormatting sqref="D263:E263 G263">
    <cfRule type="expression" dxfId="290" priority="336">
      <formula>$D263="O&amp;M"</formula>
    </cfRule>
    <cfRule type="expression" dxfId="289" priority="337">
      <formula>$D263="Execução"</formula>
    </cfRule>
    <cfRule type="expression" dxfId="288" priority="338">
      <formula>$D263="Propriedades"</formula>
    </cfRule>
    <cfRule type="expression" dxfId="287" priority="339">
      <formula>$D263="Orçamento"</formula>
    </cfRule>
    <cfRule type="expression" dxfId="286" priority="340">
      <formula>$D263="Fabricação"</formula>
    </cfRule>
    <cfRule type="expression" dxfId="285" priority="341">
      <formula>$D263="Localizaçã"</formula>
    </cfRule>
    <cfRule type="expression" dxfId="284" priority="342">
      <formula>$D263="Dimensões do elemento"</formula>
    </cfRule>
  </conditionalFormatting>
  <conditionalFormatting sqref="C263:E263 G263">
    <cfRule type="expression" dxfId="283" priority="325">
      <formula>$C263="Execução"</formula>
    </cfRule>
    <cfRule type="expression" dxfId="282" priority="326">
      <formula>$C263="Projeto executivo"</formula>
    </cfRule>
    <cfRule type="expression" dxfId="281" priority="327">
      <formula>$C263="Projeto Basico"</formula>
    </cfRule>
    <cfRule type="expression" dxfId="280" priority="328">
      <formula>$C263="Estudo Preliminar"</formula>
    </cfRule>
  </conditionalFormatting>
  <conditionalFormatting sqref="G264">
    <cfRule type="expression" dxfId="279" priority="311">
      <formula>G264="O&amp;M"</formula>
    </cfRule>
    <cfRule type="expression" dxfId="278" priority="312">
      <formula>G264="Execução"</formula>
    </cfRule>
    <cfRule type="expression" dxfId="277" priority="313">
      <formula>G264="Propriedades"</formula>
    </cfRule>
    <cfRule type="expression" dxfId="276" priority="314">
      <formula>G264="Orçamento"</formula>
    </cfRule>
    <cfRule type="expression" dxfId="275" priority="315">
      <formula>G264="Fabricação"</formula>
    </cfRule>
    <cfRule type="expression" dxfId="274" priority="316">
      <formula>G264="Localizaçã"</formula>
    </cfRule>
    <cfRule type="expression" dxfId="273" priority="317">
      <formula>G264="Dimensões do elemento"</formula>
    </cfRule>
  </conditionalFormatting>
  <conditionalFormatting sqref="D264:E264 G264">
    <cfRule type="expression" dxfId="272" priority="318">
      <formula>$D264="O&amp;M"</formula>
    </cfRule>
    <cfRule type="expression" dxfId="271" priority="319">
      <formula>$D264="Execução"</formula>
    </cfRule>
    <cfRule type="expression" dxfId="270" priority="320">
      <formula>$D264="Propriedades"</formula>
    </cfRule>
    <cfRule type="expression" dxfId="269" priority="321">
      <formula>$D264="Orçamento"</formula>
    </cfRule>
    <cfRule type="expression" dxfId="268" priority="322">
      <formula>$D264="Fabricação"</formula>
    </cfRule>
    <cfRule type="expression" dxfId="267" priority="323">
      <formula>$D264="Localizaçã"</formula>
    </cfRule>
    <cfRule type="expression" dxfId="266" priority="324">
      <formula>$D264="Dimensões do elemento"</formula>
    </cfRule>
  </conditionalFormatting>
  <conditionalFormatting sqref="C264:G264">
    <cfRule type="expression" dxfId="265" priority="307">
      <formula>$C264="Execução"</formula>
    </cfRule>
    <cfRule type="expression" dxfId="264" priority="308">
      <formula>$C264="Projeto executivo"</formula>
    </cfRule>
    <cfRule type="expression" dxfId="263" priority="309">
      <formula>$C264="Projeto Basico"</formula>
    </cfRule>
    <cfRule type="expression" dxfId="262" priority="310">
      <formula>$C264="Estudo Preliminar"</formula>
    </cfRule>
  </conditionalFormatting>
  <conditionalFormatting sqref="F261">
    <cfRule type="expression" dxfId="261" priority="303">
      <formula>$C261="Execução"</formula>
    </cfRule>
    <cfRule type="expression" dxfId="260" priority="304">
      <formula>$C261="Projeto executivo"</formula>
    </cfRule>
    <cfRule type="expression" dxfId="259" priority="305">
      <formula>$C261="Projeto Basico"</formula>
    </cfRule>
    <cfRule type="expression" dxfId="258" priority="306">
      <formula>$C261="Estudo Preliminar"</formula>
    </cfRule>
  </conditionalFormatting>
  <conditionalFormatting sqref="F262">
    <cfRule type="expression" dxfId="257" priority="299">
      <formula>$C262="Execução"</formula>
    </cfRule>
    <cfRule type="expression" dxfId="256" priority="300">
      <formula>$C262="Projeto executivo"</formula>
    </cfRule>
    <cfRule type="expression" dxfId="255" priority="301">
      <formula>$C262="Projeto Basico"</formula>
    </cfRule>
    <cfRule type="expression" dxfId="254" priority="302">
      <formula>$C262="Estudo Preliminar"</formula>
    </cfRule>
  </conditionalFormatting>
  <conditionalFormatting sqref="F263">
    <cfRule type="expression" dxfId="253" priority="295">
      <formula>$C263="Execução"</formula>
    </cfRule>
    <cfRule type="expression" dxfId="252" priority="296">
      <formula>$C263="Projeto executivo"</formula>
    </cfRule>
    <cfRule type="expression" dxfId="251" priority="297">
      <formula>$C263="Projeto Basico"</formula>
    </cfRule>
    <cfRule type="expression" dxfId="250" priority="298">
      <formula>$C263="Estudo Preliminar"</formula>
    </cfRule>
  </conditionalFormatting>
  <conditionalFormatting sqref="H286:L287 H271:L272 H274:H283 I274:L279 I280:K282 L280:L283">
    <cfRule type="expression" dxfId="249" priority="293">
      <formula>H271="R"</formula>
    </cfRule>
    <cfRule type="expression" dxfId="248" priority="294">
      <formula>H271="E"</formula>
    </cfRule>
  </conditionalFormatting>
  <conditionalFormatting sqref="G272:G273">
    <cfRule type="expression" dxfId="247" priority="279">
      <formula>G272="O&amp;M"</formula>
    </cfRule>
    <cfRule type="expression" dxfId="246" priority="280">
      <formula>G272="Execução"</formula>
    </cfRule>
    <cfRule type="expression" dxfId="245" priority="281">
      <formula>G272="Propriedades"</formula>
    </cfRule>
    <cfRule type="expression" dxfId="244" priority="282">
      <formula>G272="Orçamento"</formula>
    </cfRule>
    <cfRule type="expression" dxfId="243" priority="283">
      <formula>G272="Fabricação"</formula>
    </cfRule>
    <cfRule type="expression" dxfId="242" priority="284">
      <formula>G272="Localizaçã"</formula>
    </cfRule>
    <cfRule type="expression" dxfId="241" priority="285">
      <formula>G272="Dimensões do elemento"</formula>
    </cfRule>
  </conditionalFormatting>
  <conditionalFormatting sqref="D272:E272 G272:G273">
    <cfRule type="expression" dxfId="240" priority="286">
      <formula>$D272="O&amp;M"</formula>
    </cfRule>
    <cfRule type="expression" dxfId="239" priority="287">
      <formula>$D272="Execução"</formula>
    </cfRule>
    <cfRule type="expression" dxfId="238" priority="288">
      <formula>$D272="Propriedades"</formula>
    </cfRule>
    <cfRule type="expression" dxfId="237" priority="289">
      <formula>$D272="Orçamento"</formula>
    </cfRule>
    <cfRule type="expression" dxfId="236" priority="290">
      <formula>$D272="Fabricação"</formula>
    </cfRule>
    <cfRule type="expression" dxfId="235" priority="291">
      <formula>$D272="Localizaçã"</formula>
    </cfRule>
    <cfRule type="expression" dxfId="234" priority="292">
      <formula>$D272="Dimensões do elemento"</formula>
    </cfRule>
  </conditionalFormatting>
  <conditionalFormatting sqref="G279">
    <cfRule type="expression" dxfId="233" priority="265">
      <formula>G279="O&amp;M"</formula>
    </cfRule>
    <cfRule type="expression" dxfId="232" priority="266">
      <formula>G279="Execução"</formula>
    </cfRule>
    <cfRule type="expression" dxfId="231" priority="267">
      <formula>G279="Propriedades"</formula>
    </cfRule>
    <cfRule type="expression" dxfId="230" priority="268">
      <formula>G279="Orçamento"</formula>
    </cfRule>
    <cfRule type="expression" dxfId="229" priority="269">
      <formula>G279="Fabricação"</formula>
    </cfRule>
    <cfRule type="expression" dxfId="228" priority="270">
      <formula>G279="Localizaçã"</formula>
    </cfRule>
    <cfRule type="expression" dxfId="227" priority="271">
      <formula>G279="Dimensões do elemento"</formula>
    </cfRule>
  </conditionalFormatting>
  <conditionalFormatting sqref="D279:E279 G279">
    <cfRule type="expression" dxfId="226" priority="272">
      <formula>$D279="O&amp;M"</formula>
    </cfRule>
    <cfRule type="expression" dxfId="225" priority="273">
      <formula>$D279="Execução"</formula>
    </cfRule>
    <cfRule type="expression" dxfId="224" priority="274">
      <formula>$D279="Propriedades"</formula>
    </cfRule>
    <cfRule type="expression" dxfId="223" priority="275">
      <formula>$D279="Orçamento"</formula>
    </cfRule>
    <cfRule type="expression" dxfId="222" priority="276">
      <formula>$D279="Fabricação"</formula>
    </cfRule>
    <cfRule type="expression" dxfId="221" priority="277">
      <formula>$D279="Localizaçã"</formula>
    </cfRule>
    <cfRule type="expression" dxfId="220" priority="278">
      <formula>$D279="Dimensões do elemento"</formula>
    </cfRule>
  </conditionalFormatting>
  <conditionalFormatting sqref="B271:G271 G273 C278:G278 C274:G274 C279:E279 G279 C272:G272">
    <cfRule type="expression" dxfId="219" priority="254">
      <formula>$C271="Execução"</formula>
    </cfRule>
    <cfRule type="expression" dxfId="218" priority="255">
      <formula>$C271="Projeto executivo"</formula>
    </cfRule>
    <cfRule type="expression" dxfId="217" priority="256">
      <formula>$C271="Projeto Basico"</formula>
    </cfRule>
    <cfRule type="expression" dxfId="216" priority="257">
      <formula>$C271="Estudo Preliminar"</formula>
    </cfRule>
  </conditionalFormatting>
  <conditionalFormatting sqref="I283:K283">
    <cfRule type="expression" dxfId="215" priority="252">
      <formula>I283="R"</formula>
    </cfRule>
    <cfRule type="expression" dxfId="214" priority="253">
      <formula>I283="E"</formula>
    </cfRule>
  </conditionalFormatting>
  <conditionalFormatting sqref="D283:E283">
    <cfRule type="expression" dxfId="213" priority="245">
      <formula>$D283="O&amp;M"</formula>
    </cfRule>
    <cfRule type="expression" dxfId="212" priority="246">
      <formula>$D283="Execução"</formula>
    </cfRule>
    <cfRule type="expression" dxfId="211" priority="247">
      <formula>$D283="Propriedades"</formula>
    </cfRule>
    <cfRule type="expression" dxfId="210" priority="248">
      <formula>$D283="Orçamento"</formula>
    </cfRule>
    <cfRule type="expression" dxfId="209" priority="249">
      <formula>$D283="Fabricação"</formula>
    </cfRule>
    <cfRule type="expression" dxfId="208" priority="250">
      <formula>$D283="Localizaçã"</formula>
    </cfRule>
    <cfRule type="expression" dxfId="207" priority="251">
      <formula>$D283="Dimensões do elemento"</formula>
    </cfRule>
  </conditionalFormatting>
  <conditionalFormatting sqref="C283:E283">
    <cfRule type="expression" dxfId="206" priority="241">
      <formula>$C283="Execução"</formula>
    </cfRule>
    <cfRule type="expression" dxfId="205" priority="242">
      <formula>$C283="Projeto executivo"</formula>
    </cfRule>
    <cfRule type="expression" dxfId="204" priority="243">
      <formula>$C283="Projeto Basico"</formula>
    </cfRule>
    <cfRule type="expression" dxfId="203" priority="244">
      <formula>$C283="Estudo Preliminar"</formula>
    </cfRule>
  </conditionalFormatting>
  <conditionalFormatting sqref="D273:E273">
    <cfRule type="expression" dxfId="202" priority="197">
      <formula>$D273="O&amp;M"</formula>
    </cfRule>
    <cfRule type="expression" dxfId="201" priority="198">
      <formula>$D273="Execução"</formula>
    </cfRule>
    <cfRule type="expression" dxfId="200" priority="199">
      <formula>$D273="Propriedades"</formula>
    </cfRule>
    <cfRule type="expression" dxfId="199" priority="200">
      <formula>$D273="Orçamento"</formula>
    </cfRule>
    <cfRule type="expression" dxfId="198" priority="201">
      <formula>$D273="Fabricação"</formula>
    </cfRule>
    <cfRule type="expression" dxfId="197" priority="202">
      <formula>$D273="Localizaçã"</formula>
    </cfRule>
    <cfRule type="expression" dxfId="196" priority="203">
      <formula>$D273="Dimensões do elemento"</formula>
    </cfRule>
  </conditionalFormatting>
  <conditionalFormatting sqref="C273:F273">
    <cfRule type="expression" dxfId="195" priority="193">
      <formula>$C273="Execução"</formula>
    </cfRule>
    <cfRule type="expression" dxfId="194" priority="194">
      <formula>$C273="Projeto executivo"</formula>
    </cfRule>
    <cfRule type="expression" dxfId="193" priority="195">
      <formula>$C273="Projeto Basico"</formula>
    </cfRule>
    <cfRule type="expression" dxfId="192" priority="196">
      <formula>$C273="Estudo Preliminar"</formula>
    </cfRule>
  </conditionalFormatting>
  <conditionalFormatting sqref="G272:G273">
    <cfRule type="expression" dxfId="191" priority="186">
      <formula>G272="O&amp;M"</formula>
    </cfRule>
    <cfRule type="expression" dxfId="190" priority="187">
      <formula>G272="Execução"</formula>
    </cfRule>
    <cfRule type="expression" dxfId="189" priority="188">
      <formula>G272="Propriedades"</formula>
    </cfRule>
    <cfRule type="expression" dxfId="188" priority="189">
      <formula>G272="Orçamento"</formula>
    </cfRule>
    <cfRule type="expression" dxfId="187" priority="190">
      <formula>G272="Fabricação"</formula>
    </cfRule>
    <cfRule type="expression" dxfId="186" priority="191">
      <formula>G272="Localizaçã"</formula>
    </cfRule>
    <cfRule type="expression" dxfId="185" priority="192">
      <formula>G272="Dimensões do elemento"</formula>
    </cfRule>
  </conditionalFormatting>
  <conditionalFormatting sqref="D275:E275">
    <cfRule type="expression" dxfId="184" priority="179">
      <formula>$D275="O&amp;M"</formula>
    </cfRule>
    <cfRule type="expression" dxfId="183" priority="180">
      <formula>$D275="Execução"</formula>
    </cfRule>
    <cfRule type="expression" dxfId="182" priority="181">
      <formula>$D275="Propriedades"</formula>
    </cfRule>
    <cfRule type="expression" dxfId="181" priority="182">
      <formula>$D275="Orçamento"</formula>
    </cfRule>
    <cfRule type="expression" dxfId="180" priority="183">
      <formula>$D275="Fabricação"</formula>
    </cfRule>
    <cfRule type="expression" dxfId="179" priority="184">
      <formula>$D275="Localizaçã"</formula>
    </cfRule>
    <cfRule type="expression" dxfId="178" priority="185">
      <formula>$D275="Dimensões do elemento"</formula>
    </cfRule>
  </conditionalFormatting>
  <conditionalFormatting sqref="C275:E275">
    <cfRule type="expression" dxfId="177" priority="175">
      <formula>$C275="Execução"</formula>
    </cfRule>
    <cfRule type="expression" dxfId="176" priority="176">
      <formula>$C275="Projeto executivo"</formula>
    </cfRule>
    <cfRule type="expression" dxfId="175" priority="177">
      <formula>$C275="Projeto Basico"</formula>
    </cfRule>
    <cfRule type="expression" dxfId="174" priority="178">
      <formula>$C275="Estudo Preliminar"</formula>
    </cfRule>
  </conditionalFormatting>
  <conditionalFormatting sqref="D276:E276">
    <cfRule type="expression" dxfId="173" priority="168">
      <formula>$D276="O&amp;M"</formula>
    </cfRule>
    <cfRule type="expression" dxfId="172" priority="169">
      <formula>$D276="Execução"</formula>
    </cfRule>
    <cfRule type="expression" dxfId="171" priority="170">
      <formula>$D276="Propriedades"</formula>
    </cfRule>
    <cfRule type="expression" dxfId="170" priority="171">
      <formula>$D276="Orçamento"</formula>
    </cfRule>
    <cfRule type="expression" dxfId="169" priority="172">
      <formula>$D276="Fabricação"</formula>
    </cfRule>
    <cfRule type="expression" dxfId="168" priority="173">
      <formula>$D276="Localizaçã"</formula>
    </cfRule>
    <cfRule type="expression" dxfId="167" priority="174">
      <formula>$D276="Dimensões do elemento"</formula>
    </cfRule>
  </conditionalFormatting>
  <conditionalFormatting sqref="C276:E276">
    <cfRule type="expression" dxfId="166" priority="164">
      <formula>$C276="Execução"</formula>
    </cfRule>
    <cfRule type="expression" dxfId="165" priority="165">
      <formula>$C276="Projeto executivo"</formula>
    </cfRule>
    <cfRule type="expression" dxfId="164" priority="166">
      <formula>$C276="Projeto Basico"</formula>
    </cfRule>
    <cfRule type="expression" dxfId="163" priority="167">
      <formula>$C276="Estudo Preliminar"</formula>
    </cfRule>
  </conditionalFormatting>
  <conditionalFormatting sqref="F275">
    <cfRule type="expression" dxfId="162" priority="160">
      <formula>$C275="Execução"</formula>
    </cfRule>
    <cfRule type="expression" dxfId="161" priority="161">
      <formula>$C275="Projeto executivo"</formula>
    </cfRule>
    <cfRule type="expression" dxfId="160" priority="162">
      <formula>$C275="Projeto Basico"</formula>
    </cfRule>
    <cfRule type="expression" dxfId="159" priority="163">
      <formula>$C275="Estudo Preliminar"</formula>
    </cfRule>
  </conditionalFormatting>
  <conditionalFormatting sqref="F276">
    <cfRule type="expression" dxfId="158" priority="156">
      <formula>$C276="Execução"</formula>
    </cfRule>
    <cfRule type="expression" dxfId="157" priority="157">
      <formula>$C276="Projeto executivo"</formula>
    </cfRule>
    <cfRule type="expression" dxfId="156" priority="158">
      <formula>$C276="Projeto Basico"</formula>
    </cfRule>
    <cfRule type="expression" dxfId="155" priority="159">
      <formula>$C276="Estudo Preliminar"</formula>
    </cfRule>
  </conditionalFormatting>
  <conditionalFormatting sqref="G275:G276">
    <cfRule type="expression" dxfId="154" priority="142">
      <formula>G275="O&amp;M"</formula>
    </cfRule>
    <cfRule type="expression" dxfId="153" priority="143">
      <formula>G275="Execução"</formula>
    </cfRule>
    <cfRule type="expression" dxfId="152" priority="144">
      <formula>G275="Propriedades"</formula>
    </cfRule>
    <cfRule type="expression" dxfId="151" priority="145">
      <formula>G275="Orçamento"</formula>
    </cfRule>
    <cfRule type="expression" dxfId="150" priority="146">
      <formula>G275="Fabricação"</formula>
    </cfRule>
    <cfRule type="expression" dxfId="149" priority="147">
      <formula>G275="Localizaçã"</formula>
    </cfRule>
    <cfRule type="expression" dxfId="148" priority="148">
      <formula>G275="Dimensões do elemento"</formula>
    </cfRule>
  </conditionalFormatting>
  <conditionalFormatting sqref="G275:G276">
    <cfRule type="expression" dxfId="147" priority="149">
      <formula>$D275="O&amp;M"</formula>
    </cfRule>
    <cfRule type="expression" dxfId="146" priority="150">
      <formula>$D275="Execução"</formula>
    </cfRule>
    <cfRule type="expression" dxfId="145" priority="151">
      <formula>$D275="Propriedades"</formula>
    </cfRule>
    <cfRule type="expression" dxfId="144" priority="152">
      <formula>$D275="Orçamento"</formula>
    </cfRule>
    <cfRule type="expression" dxfId="143" priority="153">
      <formula>$D275="Fabricação"</formula>
    </cfRule>
    <cfRule type="expression" dxfId="142" priority="154">
      <formula>$D275="Localizaçã"</formula>
    </cfRule>
    <cfRule type="expression" dxfId="141" priority="155">
      <formula>$D275="Dimensões do elemento"</formula>
    </cfRule>
  </conditionalFormatting>
  <conditionalFormatting sqref="G275:G276">
    <cfRule type="expression" dxfId="140" priority="138">
      <formula>$C275="Execução"</formula>
    </cfRule>
    <cfRule type="expression" dxfId="139" priority="139">
      <formula>$C275="Projeto executivo"</formula>
    </cfRule>
    <cfRule type="expression" dxfId="138" priority="140">
      <formula>$C275="Projeto Basico"</formula>
    </cfRule>
    <cfRule type="expression" dxfId="137" priority="141">
      <formula>$C275="Estudo Preliminar"</formula>
    </cfRule>
  </conditionalFormatting>
  <conditionalFormatting sqref="G275:G276">
    <cfRule type="expression" dxfId="136" priority="131">
      <formula>G275="O&amp;M"</formula>
    </cfRule>
    <cfRule type="expression" dxfId="135" priority="132">
      <formula>G275="Execução"</formula>
    </cfRule>
    <cfRule type="expression" dxfId="134" priority="133">
      <formula>G275="Propriedades"</formula>
    </cfRule>
    <cfRule type="expression" dxfId="133" priority="134">
      <formula>G275="Orçamento"</formula>
    </cfRule>
    <cfRule type="expression" dxfId="132" priority="135">
      <formula>G275="Fabricação"</formula>
    </cfRule>
    <cfRule type="expression" dxfId="131" priority="136">
      <formula>G275="Localizaçã"</formula>
    </cfRule>
    <cfRule type="expression" dxfId="130" priority="137">
      <formula>G275="Dimensões do elemento"</formula>
    </cfRule>
  </conditionalFormatting>
  <conditionalFormatting sqref="D277:E277">
    <cfRule type="expression" dxfId="129" priority="124">
      <formula>$D277="O&amp;M"</formula>
    </cfRule>
    <cfRule type="expression" dxfId="128" priority="125">
      <formula>$D277="Execução"</formula>
    </cfRule>
    <cfRule type="expression" dxfId="127" priority="126">
      <formula>$D277="Propriedades"</formula>
    </cfRule>
    <cfRule type="expression" dxfId="126" priority="127">
      <formula>$D277="Orçamento"</formula>
    </cfRule>
    <cfRule type="expression" dxfId="125" priority="128">
      <formula>$D277="Fabricação"</formula>
    </cfRule>
    <cfRule type="expression" dxfId="124" priority="129">
      <formula>$D277="Localizaçã"</formula>
    </cfRule>
    <cfRule type="expression" dxfId="123" priority="130">
      <formula>$D277="Dimensões do elemento"</formula>
    </cfRule>
  </conditionalFormatting>
  <conditionalFormatting sqref="C277:E277">
    <cfRule type="expression" dxfId="122" priority="120">
      <formula>$C277="Execução"</formula>
    </cfRule>
    <cfRule type="expression" dxfId="121" priority="121">
      <formula>$C277="Projeto executivo"</formula>
    </cfRule>
    <cfRule type="expression" dxfId="120" priority="122">
      <formula>$C277="Projeto Basico"</formula>
    </cfRule>
    <cfRule type="expression" dxfId="119" priority="123">
      <formula>$C277="Estudo Preliminar"</formula>
    </cfRule>
  </conditionalFormatting>
  <conditionalFormatting sqref="F277">
    <cfRule type="expression" dxfId="118" priority="116">
      <formula>$C277="Execução"</formula>
    </cfRule>
    <cfRule type="expression" dxfId="117" priority="117">
      <formula>$C277="Projeto executivo"</formula>
    </cfRule>
    <cfRule type="expression" dxfId="116" priority="118">
      <formula>$C277="Projeto Basico"</formula>
    </cfRule>
    <cfRule type="expression" dxfId="115" priority="119">
      <formula>$C277="Estudo Preliminar"</formula>
    </cfRule>
  </conditionalFormatting>
  <conditionalFormatting sqref="G277">
    <cfRule type="expression" dxfId="114" priority="102">
      <formula>G277="O&amp;M"</formula>
    </cfRule>
    <cfRule type="expression" dxfId="113" priority="103">
      <formula>G277="Execução"</formula>
    </cfRule>
    <cfRule type="expression" dxfId="112" priority="104">
      <formula>G277="Propriedades"</formula>
    </cfRule>
    <cfRule type="expression" dxfId="111" priority="105">
      <formula>G277="Orçamento"</formula>
    </cfRule>
    <cfRule type="expression" dxfId="110" priority="106">
      <formula>G277="Fabricação"</formula>
    </cfRule>
    <cfRule type="expression" dxfId="109" priority="107">
      <formula>G277="Localizaçã"</formula>
    </cfRule>
    <cfRule type="expression" dxfId="108" priority="108">
      <formula>G277="Dimensões do elemento"</formula>
    </cfRule>
  </conditionalFormatting>
  <conditionalFormatting sqref="G277">
    <cfRule type="expression" dxfId="107" priority="109">
      <formula>$D277="O&amp;M"</formula>
    </cfRule>
    <cfRule type="expression" dxfId="106" priority="110">
      <formula>$D277="Execução"</formula>
    </cfRule>
    <cfRule type="expression" dxfId="105" priority="111">
      <formula>$D277="Propriedades"</formula>
    </cfRule>
    <cfRule type="expression" dxfId="104" priority="112">
      <formula>$D277="Orçamento"</formula>
    </cfRule>
    <cfRule type="expression" dxfId="103" priority="113">
      <formula>$D277="Fabricação"</formula>
    </cfRule>
    <cfRule type="expression" dxfId="102" priority="114">
      <formula>$D277="Localizaçã"</formula>
    </cfRule>
    <cfRule type="expression" dxfId="101" priority="115">
      <formula>$D277="Dimensões do elemento"</formula>
    </cfRule>
  </conditionalFormatting>
  <conditionalFormatting sqref="G277">
    <cfRule type="expression" dxfId="100" priority="98">
      <formula>$C277="Execução"</formula>
    </cfRule>
    <cfRule type="expression" dxfId="99" priority="99">
      <formula>$C277="Projeto executivo"</formula>
    </cfRule>
    <cfRule type="expression" dxfId="98" priority="100">
      <formula>$C277="Projeto Basico"</formula>
    </cfRule>
    <cfRule type="expression" dxfId="97" priority="101">
      <formula>$C277="Estudo Preliminar"</formula>
    </cfRule>
  </conditionalFormatting>
  <conditionalFormatting sqref="G277">
    <cfRule type="expression" dxfId="96" priority="91">
      <formula>G277="O&amp;M"</formula>
    </cfRule>
    <cfRule type="expression" dxfId="95" priority="92">
      <formula>G277="Execução"</formula>
    </cfRule>
    <cfRule type="expression" dxfId="94" priority="93">
      <formula>G277="Propriedades"</formula>
    </cfRule>
    <cfRule type="expression" dxfId="93" priority="94">
      <formula>G277="Orçamento"</formula>
    </cfRule>
    <cfRule type="expression" dxfId="92" priority="95">
      <formula>G277="Fabricação"</formula>
    </cfRule>
    <cfRule type="expression" dxfId="91" priority="96">
      <formula>G277="Localizaçã"</formula>
    </cfRule>
    <cfRule type="expression" dxfId="90" priority="97">
      <formula>G277="Dimensões do elemento"</formula>
    </cfRule>
  </conditionalFormatting>
  <conditionalFormatting sqref="G280">
    <cfRule type="expression" dxfId="89" priority="77">
      <formula>G280="O&amp;M"</formula>
    </cfRule>
    <cfRule type="expression" dxfId="88" priority="78">
      <formula>G280="Execução"</formula>
    </cfRule>
    <cfRule type="expression" dxfId="87" priority="79">
      <formula>G280="Propriedades"</formula>
    </cfRule>
    <cfRule type="expression" dxfId="86" priority="80">
      <formula>G280="Orçamento"</formula>
    </cfRule>
    <cfRule type="expression" dxfId="85" priority="81">
      <formula>G280="Fabricação"</formula>
    </cfRule>
    <cfRule type="expression" dxfId="84" priority="82">
      <formula>G280="Localizaçã"</formula>
    </cfRule>
    <cfRule type="expression" dxfId="83" priority="83">
      <formula>G280="Dimensões do elemento"</formula>
    </cfRule>
  </conditionalFormatting>
  <conditionalFormatting sqref="D280:E280 G280">
    <cfRule type="expression" dxfId="82" priority="84">
      <formula>$D280="O&amp;M"</formula>
    </cfRule>
    <cfRule type="expression" dxfId="81" priority="85">
      <formula>$D280="Execução"</formula>
    </cfRule>
    <cfRule type="expression" dxfId="80" priority="86">
      <formula>$D280="Propriedades"</formula>
    </cfRule>
    <cfRule type="expression" dxfId="79" priority="87">
      <formula>$D280="Orçamento"</formula>
    </cfRule>
    <cfRule type="expression" dxfId="78" priority="88">
      <formula>$D280="Fabricação"</formula>
    </cfRule>
    <cfRule type="expression" dxfId="77" priority="89">
      <formula>$D280="Localizaçã"</formula>
    </cfRule>
    <cfRule type="expression" dxfId="76" priority="90">
      <formula>$D280="Dimensões do elemento"</formula>
    </cfRule>
  </conditionalFormatting>
  <conditionalFormatting sqref="C280:E280 G280">
    <cfRule type="expression" dxfId="75" priority="73">
      <formula>$C280="Execução"</formula>
    </cfRule>
    <cfRule type="expression" dxfId="74" priority="74">
      <formula>$C280="Projeto executivo"</formula>
    </cfRule>
    <cfRule type="expression" dxfId="73" priority="75">
      <formula>$C280="Projeto Basico"</formula>
    </cfRule>
    <cfRule type="expression" dxfId="72" priority="76">
      <formula>$C280="Estudo Preliminar"</formula>
    </cfRule>
  </conditionalFormatting>
  <conditionalFormatting sqref="G281">
    <cfRule type="expression" dxfId="71" priority="59">
      <formula>G281="O&amp;M"</formula>
    </cfRule>
    <cfRule type="expression" dxfId="70" priority="60">
      <formula>G281="Execução"</formula>
    </cfRule>
    <cfRule type="expression" dxfId="69" priority="61">
      <formula>G281="Propriedades"</formula>
    </cfRule>
    <cfRule type="expression" dxfId="68" priority="62">
      <formula>G281="Orçamento"</formula>
    </cfRule>
    <cfRule type="expression" dxfId="67" priority="63">
      <formula>G281="Fabricação"</formula>
    </cfRule>
    <cfRule type="expression" dxfId="66" priority="64">
      <formula>G281="Localizaçã"</formula>
    </cfRule>
    <cfRule type="expression" dxfId="65" priority="65">
      <formula>G281="Dimensões do elemento"</formula>
    </cfRule>
  </conditionalFormatting>
  <conditionalFormatting sqref="D281:E281 G281">
    <cfRule type="expression" dxfId="64" priority="66">
      <formula>$D281="O&amp;M"</formula>
    </cfRule>
    <cfRule type="expression" dxfId="63" priority="67">
      <formula>$D281="Execução"</formula>
    </cfRule>
    <cfRule type="expression" dxfId="62" priority="68">
      <formula>$D281="Propriedades"</formula>
    </cfRule>
    <cfRule type="expression" dxfId="61" priority="69">
      <formula>$D281="Orçamento"</formula>
    </cfRule>
    <cfRule type="expression" dxfId="60" priority="70">
      <formula>$D281="Fabricação"</formula>
    </cfRule>
    <cfRule type="expression" dxfId="59" priority="71">
      <formula>$D281="Localizaçã"</formula>
    </cfRule>
    <cfRule type="expression" dxfId="58" priority="72">
      <formula>$D281="Dimensões do elemento"</formula>
    </cfRule>
  </conditionalFormatting>
  <conditionalFormatting sqref="C281:E281 G281">
    <cfRule type="expression" dxfId="57" priority="55">
      <formula>$C281="Execução"</formula>
    </cfRule>
    <cfRule type="expression" dxfId="56" priority="56">
      <formula>$C281="Projeto executivo"</formula>
    </cfRule>
    <cfRule type="expression" dxfId="55" priority="57">
      <formula>$C281="Projeto Basico"</formula>
    </cfRule>
    <cfRule type="expression" dxfId="54" priority="58">
      <formula>$C281="Estudo Preliminar"</formula>
    </cfRule>
  </conditionalFormatting>
  <conditionalFormatting sqref="G282">
    <cfRule type="expression" dxfId="53" priority="41">
      <formula>G282="O&amp;M"</formula>
    </cfRule>
    <cfRule type="expression" dxfId="52" priority="42">
      <formula>G282="Execução"</formula>
    </cfRule>
    <cfRule type="expression" dxfId="51" priority="43">
      <formula>G282="Propriedades"</formula>
    </cfRule>
    <cfRule type="expression" dxfId="50" priority="44">
      <formula>G282="Orçamento"</formula>
    </cfRule>
    <cfRule type="expression" dxfId="49" priority="45">
      <formula>G282="Fabricação"</formula>
    </cfRule>
    <cfRule type="expression" dxfId="48" priority="46">
      <formula>G282="Localizaçã"</formula>
    </cfRule>
    <cfRule type="expression" dxfId="47" priority="47">
      <formula>G282="Dimensões do elemento"</formula>
    </cfRule>
  </conditionalFormatting>
  <conditionalFormatting sqref="D282:E282 G282">
    <cfRule type="expression" dxfId="46" priority="48">
      <formula>$D282="O&amp;M"</formula>
    </cfRule>
    <cfRule type="expression" dxfId="45" priority="49">
      <formula>$D282="Execução"</formula>
    </cfRule>
    <cfRule type="expression" dxfId="44" priority="50">
      <formula>$D282="Propriedades"</formula>
    </cfRule>
    <cfRule type="expression" dxfId="43" priority="51">
      <formula>$D282="Orçamento"</formula>
    </cfRule>
    <cfRule type="expression" dxfId="42" priority="52">
      <formula>$D282="Fabricação"</formula>
    </cfRule>
    <cfRule type="expression" dxfId="41" priority="53">
      <formula>$D282="Localizaçã"</formula>
    </cfRule>
    <cfRule type="expression" dxfId="40" priority="54">
      <formula>$D282="Dimensões do elemento"</formula>
    </cfRule>
  </conditionalFormatting>
  <conditionalFormatting sqref="C282:G282">
    <cfRule type="expression" dxfId="39" priority="37">
      <formula>$C282="Execução"</formula>
    </cfRule>
    <cfRule type="expression" dxfId="38" priority="38">
      <formula>$C282="Projeto executivo"</formula>
    </cfRule>
    <cfRule type="expression" dxfId="37" priority="39">
      <formula>$C282="Projeto Basico"</formula>
    </cfRule>
    <cfRule type="expression" dxfId="36" priority="40">
      <formula>$C282="Estudo Preliminar"</formula>
    </cfRule>
  </conditionalFormatting>
  <conditionalFormatting sqref="F279">
    <cfRule type="expression" dxfId="35" priority="33">
      <formula>$C279="Execução"</formula>
    </cfRule>
    <cfRule type="expression" dxfId="34" priority="34">
      <formula>$C279="Projeto executivo"</formula>
    </cfRule>
    <cfRule type="expression" dxfId="33" priority="35">
      <formula>$C279="Projeto Basico"</formula>
    </cfRule>
    <cfRule type="expression" dxfId="32" priority="36">
      <formula>$C279="Estudo Preliminar"</formula>
    </cfRule>
  </conditionalFormatting>
  <conditionalFormatting sqref="F280">
    <cfRule type="expression" dxfId="31" priority="29">
      <formula>$C280="Execução"</formula>
    </cfRule>
    <cfRule type="expression" dxfId="30" priority="30">
      <formula>$C280="Projeto executivo"</formula>
    </cfRule>
    <cfRule type="expression" dxfId="29" priority="31">
      <formula>$C280="Projeto Basico"</formula>
    </cfRule>
    <cfRule type="expression" dxfId="28" priority="32">
      <formula>$C280="Estudo Preliminar"</formula>
    </cfRule>
  </conditionalFormatting>
  <conditionalFormatting sqref="F281">
    <cfRule type="expression" dxfId="27" priority="25">
      <formula>$C281="Execução"</formula>
    </cfRule>
    <cfRule type="expression" dxfId="26" priority="26">
      <formula>$C281="Projeto executivo"</formula>
    </cfRule>
    <cfRule type="expression" dxfId="25" priority="27">
      <formula>$C281="Projeto Basico"</formula>
    </cfRule>
    <cfRule type="expression" dxfId="24" priority="28">
      <formula>$C281="Estudo Preliminar"</formula>
    </cfRule>
  </conditionalFormatting>
  <conditionalFormatting sqref="H54:L54">
    <cfRule type="expression" dxfId="23" priority="23">
      <formula>H54="R"</formula>
    </cfRule>
    <cfRule type="expression" dxfId="22" priority="24">
      <formula>H54="E"</formula>
    </cfRule>
  </conditionalFormatting>
  <conditionalFormatting sqref="H67:L67">
    <cfRule type="expression" dxfId="21" priority="21">
      <formula>H67="R"</formula>
    </cfRule>
    <cfRule type="expression" dxfId="20" priority="22">
      <formula>H67="E"</formula>
    </cfRule>
  </conditionalFormatting>
  <conditionalFormatting sqref="H84:L84">
    <cfRule type="expression" dxfId="19" priority="19">
      <formula>H84="R"</formula>
    </cfRule>
    <cfRule type="expression" dxfId="18" priority="20">
      <formula>H84="E"</formula>
    </cfRule>
  </conditionalFormatting>
  <conditionalFormatting sqref="H102:L102">
    <cfRule type="expression" dxfId="17" priority="17">
      <formula>H102="R"</formula>
    </cfRule>
    <cfRule type="expression" dxfId="16" priority="18">
      <formula>H102="E"</formula>
    </cfRule>
  </conditionalFormatting>
  <conditionalFormatting sqref="H122:L122">
    <cfRule type="expression" dxfId="15" priority="15">
      <formula>H122="R"</formula>
    </cfRule>
    <cfRule type="expression" dxfId="14" priority="16">
      <formula>H122="E"</formula>
    </cfRule>
  </conditionalFormatting>
  <conditionalFormatting sqref="H160:L160">
    <cfRule type="expression" dxfId="13" priority="13">
      <formula>H160="R"</formula>
    </cfRule>
    <cfRule type="expression" dxfId="12" priority="14">
      <formula>H160="E"</formula>
    </cfRule>
  </conditionalFormatting>
  <conditionalFormatting sqref="H179:L179">
    <cfRule type="expression" dxfId="11" priority="11">
      <formula>H179="R"</formula>
    </cfRule>
    <cfRule type="expression" dxfId="10" priority="12">
      <formula>H179="E"</formula>
    </cfRule>
  </conditionalFormatting>
  <conditionalFormatting sqref="H198:L198">
    <cfRule type="expression" dxfId="9" priority="9">
      <formula>H198="R"</formula>
    </cfRule>
    <cfRule type="expression" dxfId="8" priority="10">
      <formula>H198="E"</formula>
    </cfRule>
  </conditionalFormatting>
  <conditionalFormatting sqref="H217:L217">
    <cfRule type="expression" dxfId="7" priority="7">
      <formula>H217="R"</formula>
    </cfRule>
    <cfRule type="expression" dxfId="6" priority="8">
      <formula>H217="E"</formula>
    </cfRule>
  </conditionalFormatting>
  <conditionalFormatting sqref="H236:L236">
    <cfRule type="expression" dxfId="5" priority="5">
      <formula>H236="R"</formula>
    </cfRule>
    <cfRule type="expression" dxfId="4" priority="6">
      <formula>H236="E"</formula>
    </cfRule>
  </conditionalFormatting>
  <conditionalFormatting sqref="H255:L255">
    <cfRule type="expression" dxfId="3" priority="3">
      <formula>H255="R"</formula>
    </cfRule>
    <cfRule type="expression" dxfId="2" priority="4">
      <formula>H255="E"</formula>
    </cfRule>
  </conditionalFormatting>
  <conditionalFormatting sqref="H273:L273">
    <cfRule type="expression" dxfId="1" priority="1">
      <formula>H273="R"</formula>
    </cfRule>
    <cfRule type="expression" dxfId="0" priority="2">
      <formula>H273="E"</formula>
    </cfRule>
  </conditionalFormatting>
  <dataValidations count="3">
    <dataValidation type="list" allowBlank="1" showInputMessage="1" showErrorMessage="1" sqref="G4:G5" xr:uid="{5B87C9EE-D33E-4059-B059-D505A1FBF0DF}">
      <formula1>#REF!</formula1>
    </dataValidation>
    <dataValidation type="list" allowBlank="1" showInputMessage="1" showErrorMessage="1" sqref="L13:L288 H13:K287" xr:uid="{2DA9B915-FFDF-41AA-A33B-B9D6940363EA}">
      <formula1>$H$4:$H$8</formula1>
    </dataValidation>
    <dataValidation type="list" allowBlank="1" showInputMessage="1" showErrorMessage="1" sqref="E13:E287" xr:uid="{D8106836-0258-483E-86AB-B96858D3D329}">
      <formula1>INDIRECT(D13)</formula1>
    </dataValidation>
  </dataValidations>
  <pageMargins left="0.7" right="0.7" top="0.75" bottom="0.75" header="0.3" footer="0.3"/>
  <pageSetup paperSize="9" orientation="portrait" verticalDpi="300"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8D9D502A-ADB2-4702-8A99-08ABC2B030E9}">
          <x14:formula1>
            <xm:f>LookUp!$D$2:$D$15</xm:f>
          </x14:formula1>
          <xm:sqref>B13:B287</xm:sqref>
        </x14:dataValidation>
        <x14:dataValidation type="list" allowBlank="1" showInputMessage="1" showErrorMessage="1" xr:uid="{080442D3-16B5-4885-9F98-765A2C761972}">
          <x14:formula1>
            <xm:f>LookUp!$G$2:$G$6</xm:f>
          </x14:formula1>
          <xm:sqref>C13:C287</xm:sqref>
        </x14:dataValidation>
        <x14:dataValidation type="list" allowBlank="1" showInputMessage="1" showErrorMessage="1" xr:uid="{46AEA4FA-1336-423D-B0E3-9E9CF6FA509E}">
          <x14:formula1>
            <xm:f>LookUp!$J$2:$J$7</xm:f>
          </x14:formula1>
          <xm:sqref>D13:D287</xm:sqref>
        </x14:dataValidation>
        <x14:dataValidation type="list" allowBlank="1" showInputMessage="1" showErrorMessage="1" xr:uid="{082DE478-4EF8-4744-A8D1-0A2E183D1987}">
          <x14:formula1>
            <xm:f>LookUp!$S$2:$S$25</xm:f>
          </x14:formula1>
          <xm:sqref>F13:F287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89A01-6AF8-433A-BB91-A83D3E0E1272}">
  <dimension ref="A1"/>
  <sheetViews>
    <sheetView workbookViewId="0">
      <selection activeCell="G9" sqref="G9"/>
    </sheetView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62822-54E7-4DEE-83D1-61CE2D604C54}">
  <dimension ref="A1:T15"/>
  <sheetViews>
    <sheetView tabSelected="1" topLeftCell="H1" workbookViewId="0">
      <selection activeCell="N19" sqref="N19"/>
    </sheetView>
  </sheetViews>
  <sheetFormatPr defaultRowHeight="15" x14ac:dyDescent="0.25"/>
  <cols>
    <col min="1" max="1" width="23.85546875" bestFit="1" customWidth="1"/>
    <col min="4" max="5" width="15.7109375" customWidth="1"/>
    <col min="6" max="6" width="20.85546875" bestFit="1" customWidth="1"/>
    <col min="7" max="7" width="27.28515625" customWidth="1"/>
    <col min="10" max="10" width="18" bestFit="1" customWidth="1"/>
    <col min="11" max="11" width="12.42578125" customWidth="1"/>
    <col min="13" max="13" width="19.5703125" bestFit="1" customWidth="1"/>
    <col min="14" max="14" width="10.7109375" bestFit="1" customWidth="1"/>
    <col min="16" max="16" width="26.7109375" customWidth="1"/>
    <col min="19" max="19" width="26.85546875" bestFit="1" customWidth="1"/>
  </cols>
  <sheetData>
    <row r="1" spans="1:20" x14ac:dyDescent="0.25">
      <c r="J1" s="24" t="s">
        <v>790</v>
      </c>
      <c r="M1" s="24" t="s">
        <v>815</v>
      </c>
      <c r="P1" s="24" t="s">
        <v>816</v>
      </c>
      <c r="S1" s="24" t="s">
        <v>881</v>
      </c>
    </row>
    <row r="2" spans="1:20" x14ac:dyDescent="0.25">
      <c r="A2" t="s">
        <v>1</v>
      </c>
      <c r="B2" t="s">
        <v>684</v>
      </c>
      <c r="C2" t="s">
        <v>2</v>
      </c>
      <c r="D2" t="s">
        <v>751</v>
      </c>
      <c r="E2" t="s">
        <v>850</v>
      </c>
      <c r="F2" t="s">
        <v>676</v>
      </c>
      <c r="G2" t="s">
        <v>695</v>
      </c>
      <c r="H2" t="s">
        <v>791</v>
      </c>
      <c r="J2" t="s">
        <v>812</v>
      </c>
      <c r="K2" t="s">
        <v>875</v>
      </c>
      <c r="M2" t="s">
        <v>797</v>
      </c>
      <c r="N2" s="48" t="s">
        <v>866</v>
      </c>
      <c r="P2" t="s">
        <v>807</v>
      </c>
      <c r="Q2" t="s">
        <v>867</v>
      </c>
      <c r="S2" t="s">
        <v>832</v>
      </c>
      <c r="T2" s="25" t="s">
        <v>842</v>
      </c>
    </row>
    <row r="3" spans="1:20" x14ac:dyDescent="0.25">
      <c r="A3" t="s">
        <v>673</v>
      </c>
      <c r="B3" t="s">
        <v>685</v>
      </c>
      <c r="C3" t="s">
        <v>688</v>
      </c>
      <c r="D3" t="s">
        <v>752</v>
      </c>
      <c r="E3" t="s">
        <v>851</v>
      </c>
      <c r="F3" t="s">
        <v>677</v>
      </c>
      <c r="G3" t="s">
        <v>694</v>
      </c>
      <c r="H3" t="s">
        <v>792</v>
      </c>
      <c r="J3" t="s">
        <v>813</v>
      </c>
      <c r="K3" t="s">
        <v>876</v>
      </c>
      <c r="M3" t="s">
        <v>798</v>
      </c>
      <c r="N3" t="s">
        <v>799</v>
      </c>
      <c r="P3" t="s">
        <v>808</v>
      </c>
      <c r="Q3" t="s">
        <v>868</v>
      </c>
      <c r="S3" t="s">
        <v>833</v>
      </c>
      <c r="T3" s="25" t="s">
        <v>843</v>
      </c>
    </row>
    <row r="4" spans="1:20" ht="17.25" x14ac:dyDescent="0.25">
      <c r="A4" t="s">
        <v>683</v>
      </c>
      <c r="B4" t="s">
        <v>686</v>
      </c>
      <c r="C4" t="s">
        <v>3</v>
      </c>
      <c r="D4" t="s">
        <v>753</v>
      </c>
      <c r="E4" t="s">
        <v>852</v>
      </c>
      <c r="F4" t="s">
        <v>678</v>
      </c>
      <c r="G4" t="s">
        <v>681</v>
      </c>
      <c r="H4" t="s">
        <v>793</v>
      </c>
      <c r="M4" t="s">
        <v>800</v>
      </c>
      <c r="N4" t="s">
        <v>801</v>
      </c>
      <c r="P4" t="s">
        <v>809</v>
      </c>
      <c r="Q4" t="s">
        <v>869</v>
      </c>
      <c r="S4" t="s">
        <v>834</v>
      </c>
      <c r="T4" s="25" t="s">
        <v>844</v>
      </c>
    </row>
    <row r="5" spans="1:20" ht="17.25" x14ac:dyDescent="0.25">
      <c r="B5" t="s">
        <v>687</v>
      </c>
      <c r="C5" t="s">
        <v>689</v>
      </c>
      <c r="D5" t="s">
        <v>754</v>
      </c>
      <c r="E5" t="s">
        <v>853</v>
      </c>
      <c r="F5" t="s">
        <v>783</v>
      </c>
      <c r="G5" t="s">
        <v>679</v>
      </c>
      <c r="H5" t="s">
        <v>794</v>
      </c>
      <c r="M5" t="s">
        <v>802</v>
      </c>
      <c r="N5" t="s">
        <v>803</v>
      </c>
      <c r="P5" t="s">
        <v>877</v>
      </c>
      <c r="Q5" t="s">
        <v>878</v>
      </c>
      <c r="S5" t="s">
        <v>837</v>
      </c>
      <c r="T5" s="25" t="s">
        <v>845</v>
      </c>
    </row>
    <row r="6" spans="1:20" x14ac:dyDescent="0.25">
      <c r="D6" t="s">
        <v>755</v>
      </c>
      <c r="E6" t="s">
        <v>854</v>
      </c>
      <c r="F6" t="s">
        <v>784</v>
      </c>
      <c r="G6" t="s">
        <v>680</v>
      </c>
      <c r="H6" t="s">
        <v>795</v>
      </c>
      <c r="M6" t="s">
        <v>804</v>
      </c>
      <c r="N6" t="s">
        <v>805</v>
      </c>
      <c r="P6" t="s">
        <v>810</v>
      </c>
      <c r="Q6" t="s">
        <v>879</v>
      </c>
      <c r="S6" t="s">
        <v>838</v>
      </c>
      <c r="T6" t="s">
        <v>846</v>
      </c>
    </row>
    <row r="7" spans="1:20" x14ac:dyDescent="0.25">
      <c r="D7" t="s">
        <v>675</v>
      </c>
      <c r="E7" t="s">
        <v>855</v>
      </c>
      <c r="F7" t="s">
        <v>679</v>
      </c>
      <c r="M7" t="s">
        <v>820</v>
      </c>
      <c r="N7" t="s">
        <v>806</v>
      </c>
      <c r="P7" t="s">
        <v>811</v>
      </c>
      <c r="Q7" t="s">
        <v>870</v>
      </c>
      <c r="S7" t="s">
        <v>836</v>
      </c>
      <c r="T7" t="s">
        <v>847</v>
      </c>
    </row>
    <row r="8" spans="1:20" x14ac:dyDescent="0.25">
      <c r="D8" t="s">
        <v>756</v>
      </c>
      <c r="E8" t="s">
        <v>856</v>
      </c>
      <c r="F8" t="s">
        <v>680</v>
      </c>
      <c r="M8" t="s">
        <v>827</v>
      </c>
      <c r="N8" t="s">
        <v>828</v>
      </c>
      <c r="P8" t="s">
        <v>822</v>
      </c>
      <c r="Q8" t="s">
        <v>871</v>
      </c>
      <c r="S8" t="s">
        <v>839</v>
      </c>
      <c r="T8" t="s">
        <v>848</v>
      </c>
    </row>
    <row r="9" spans="1:20" x14ac:dyDescent="0.25">
      <c r="D9" t="s">
        <v>674</v>
      </c>
      <c r="E9" t="s">
        <v>848</v>
      </c>
      <c r="M9" t="s">
        <v>830</v>
      </c>
      <c r="N9" t="s">
        <v>831</v>
      </c>
      <c r="P9" t="s">
        <v>823</v>
      </c>
      <c r="Q9" t="s">
        <v>872</v>
      </c>
      <c r="S9" t="s">
        <v>840</v>
      </c>
      <c r="T9" t="s">
        <v>849</v>
      </c>
    </row>
    <row r="10" spans="1:20" x14ac:dyDescent="0.25">
      <c r="D10" t="s">
        <v>762</v>
      </c>
      <c r="E10" t="s">
        <v>857</v>
      </c>
      <c r="P10" t="s">
        <v>821</v>
      </c>
      <c r="Q10" t="s">
        <v>873</v>
      </c>
    </row>
    <row r="11" spans="1:20" x14ac:dyDescent="0.25">
      <c r="D11" t="s">
        <v>757</v>
      </c>
      <c r="E11" t="s">
        <v>858</v>
      </c>
      <c r="P11" t="s">
        <v>835</v>
      </c>
      <c r="Q11" s="48" t="s">
        <v>880</v>
      </c>
    </row>
    <row r="12" spans="1:20" x14ac:dyDescent="0.25">
      <c r="D12" t="s">
        <v>758</v>
      </c>
      <c r="E12" t="s">
        <v>796</v>
      </c>
      <c r="P12" t="s">
        <v>841</v>
      </c>
      <c r="Q12" t="s">
        <v>874</v>
      </c>
    </row>
    <row r="13" spans="1:20" x14ac:dyDescent="0.25">
      <c r="D13" t="s">
        <v>759</v>
      </c>
      <c r="E13" t="s">
        <v>859</v>
      </c>
    </row>
    <row r="14" spans="1:20" x14ac:dyDescent="0.25">
      <c r="D14" t="s">
        <v>760</v>
      </c>
      <c r="E14" t="s">
        <v>860</v>
      </c>
    </row>
    <row r="15" spans="1:20" x14ac:dyDescent="0.25">
      <c r="D15" t="s">
        <v>761</v>
      </c>
      <c r="E15" t="s">
        <v>861</v>
      </c>
    </row>
  </sheetData>
  <phoneticPr fontId="5" type="noConversion"/>
  <pageMargins left="0.7" right="0.7" top="0.75" bottom="0.75" header="0.3" footer="0.3"/>
  <pageSetup paperSize="9" orientation="portrait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DC454BEF9220545AC4B4ADF4CEC8D6E" ma:contentTypeVersion="3" ma:contentTypeDescription="Crie um novo documento." ma:contentTypeScope="" ma:versionID="697bd53a7f9b2a10077c269118c829f5">
  <xsd:schema xmlns:xsd="http://www.w3.org/2001/XMLSchema" xmlns:xs="http://www.w3.org/2001/XMLSchema" xmlns:p="http://schemas.microsoft.com/office/2006/metadata/properties" xmlns:ns2="76bf8e15-2153-4d35-83a4-ba4263da1d9f" targetNamespace="http://schemas.microsoft.com/office/2006/metadata/properties" ma:root="true" ma:fieldsID="0f4e41c25ae24f1fc8ce2753bcb74900" ns2:_="">
    <xsd:import namespace="76bf8e15-2153-4d35-83a4-ba4263da1d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bf8e15-2153-4d35-83a4-ba4263da1d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299134-9EF7-4E05-B53F-D5C7E3F77861}">
  <ds:schemaRefs>
    <ds:schemaRef ds:uri="c586a9f4-1190-4a7c-a09a-86c789561dbd"/>
    <ds:schemaRef ds:uri="c30e00ac-3b30-4994-a7b1-3ed2a2cc8b8c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9A03673-83A4-45AA-8267-A714CF529C11}"/>
</file>

<file path=customXml/itemProps3.xml><?xml version="1.0" encoding="utf-8"?>
<ds:datastoreItem xmlns:ds="http://schemas.openxmlformats.org/officeDocument/2006/customXml" ds:itemID="{6C3F482A-5865-4815-9200-04C44F5CE3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3</vt:i4>
      </vt:variant>
    </vt:vector>
  </HeadingPairs>
  <TitlesOfParts>
    <vt:vector size="15" baseType="lpstr">
      <vt:lpstr>HOME</vt:lpstr>
      <vt:lpstr>ifc domains</vt:lpstr>
      <vt:lpstr>Rel_Nome_Sinônimo</vt:lpstr>
      <vt:lpstr>Janelas</vt:lpstr>
      <vt:lpstr>Portas</vt:lpstr>
      <vt:lpstr>Distribuição</vt:lpstr>
      <vt:lpstr>Equipo de Iluminación</vt:lpstr>
      <vt:lpstr>Equipo e Instalación Médica</vt:lpstr>
      <vt:lpstr>Equipo e Instalación Sanitaria</vt:lpstr>
      <vt:lpstr>DDP Template</vt:lpstr>
      <vt:lpstr>Escaleras</vt:lpstr>
      <vt:lpstr>LookUp</vt:lpstr>
      <vt:lpstr>Desenho</vt:lpstr>
      <vt:lpstr>FLUXOGRAMA</vt:lpstr>
      <vt:lpstr>Relatorio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Baghin</dc:creator>
  <cp:lastModifiedBy>Renato Couto Alves</cp:lastModifiedBy>
  <dcterms:created xsi:type="dcterms:W3CDTF">2020-05-04T17:21:12Z</dcterms:created>
  <dcterms:modified xsi:type="dcterms:W3CDTF">2022-04-06T19:50:12Z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0x0101005DC454BEF9220545AC4B4ADF4CEC8D6E</vt:lpwstr>
  </property>
</Properties>
</file>